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016-2018" sheetId="4" r:id="rId1"/>
    <sheet name="Ист.фин.2016-2018" sheetId="5" r:id="rId2"/>
    <sheet name="Объем 2016-2018" sheetId="7" r:id="rId3"/>
  </sheets>
  <calcPr calcId="145621"/>
</workbook>
</file>

<file path=xl/calcChain.xml><?xml version="1.0" encoding="utf-8"?>
<calcChain xmlns="http://schemas.openxmlformats.org/spreadsheetml/2006/main">
  <c r="D18" i="5" l="1"/>
  <c r="G16" i="4" l="1"/>
  <c r="E18" i="5" l="1"/>
  <c r="G19" i="4" l="1"/>
  <c r="I19" i="4" s="1"/>
  <c r="E20" i="4"/>
  <c r="F152" i="4"/>
  <c r="G110" i="4" l="1"/>
  <c r="I110" i="4" s="1"/>
  <c r="D16" i="5"/>
  <c r="G59" i="4"/>
  <c r="I59" i="4" s="1"/>
  <c r="G14" i="4" l="1"/>
  <c r="E111" i="4" l="1"/>
  <c r="D18" i="7" s="1"/>
  <c r="D111" i="4"/>
  <c r="C18" i="7" s="1"/>
  <c r="C15" i="7"/>
  <c r="D25" i="5"/>
  <c r="F63" i="4"/>
  <c r="F22" i="5" s="1"/>
  <c r="D14" i="5"/>
  <c r="E152" i="4"/>
  <c r="G15" i="4"/>
  <c r="G150" i="4"/>
  <c r="I150" i="4" s="1"/>
  <c r="F111" i="4"/>
  <c r="E18" i="7" s="1"/>
  <c r="G107" i="4"/>
  <c r="I107" i="4" s="1"/>
  <c r="G108" i="4"/>
  <c r="I108" i="4" s="1"/>
  <c r="G109" i="4"/>
  <c r="I109" i="4" s="1"/>
  <c r="F24" i="5" s="1"/>
  <c r="E25" i="5" l="1"/>
  <c r="E15" i="7"/>
  <c r="F16" i="5"/>
  <c r="F14" i="5" s="1"/>
  <c r="D15" i="7"/>
  <c r="F15" i="7" s="1"/>
  <c r="E16" i="5"/>
  <c r="E14" i="5" s="1"/>
  <c r="F25" i="5"/>
  <c r="E17" i="7"/>
  <c r="F18" i="7"/>
  <c r="G15" i="5"/>
  <c r="G152" i="4"/>
  <c r="I152" i="4" s="1"/>
  <c r="G62" i="4"/>
  <c r="I62" i="4" s="1"/>
  <c r="G106" i="4"/>
  <c r="G14" i="5" l="1"/>
  <c r="G16" i="5" s="1"/>
  <c r="G104" i="4"/>
  <c r="G105" i="4"/>
  <c r="F23" i="5"/>
  <c r="G60" i="4"/>
  <c r="D63" i="4"/>
  <c r="E63" i="4"/>
  <c r="G111" i="4" l="1"/>
  <c r="C17" i="7"/>
  <c r="D22" i="5"/>
  <c r="D17" i="7"/>
  <c r="E22" i="5"/>
  <c r="F20" i="4"/>
  <c r="E16" i="7" l="1"/>
  <c r="E20" i="7" s="1"/>
  <c r="F19" i="5"/>
  <c r="D16" i="7"/>
  <c r="D20" i="7" s="1"/>
  <c r="E19" i="5"/>
  <c r="F17" i="7"/>
  <c r="I106" i="4"/>
  <c r="E24" i="5" s="1"/>
  <c r="I105" i="4"/>
  <c r="I104" i="4"/>
  <c r="G61" i="4"/>
  <c r="I61" i="4" s="1"/>
  <c r="E21" i="5" s="1"/>
  <c r="E20" i="5" s="1"/>
  <c r="I60" i="4"/>
  <c r="F21" i="5" s="1"/>
  <c r="F20" i="5" s="1"/>
  <c r="G58" i="4"/>
  <c r="I58" i="4" s="1"/>
  <c r="D21" i="5" s="1"/>
  <c r="D20" i="4"/>
  <c r="G18" i="4"/>
  <c r="I18" i="4" s="1"/>
  <c r="G17" i="4"/>
  <c r="I15" i="4"/>
  <c r="F18" i="5" s="1"/>
  <c r="I14" i="4"/>
  <c r="I16" i="4" l="1"/>
  <c r="E17" i="5" s="1"/>
  <c r="G20" i="4"/>
  <c r="D24" i="5"/>
  <c r="E26" i="5"/>
  <c r="F17" i="5"/>
  <c r="F26" i="5"/>
  <c r="C16" i="7"/>
  <c r="D19" i="5"/>
  <c r="F27" i="5"/>
  <c r="G21" i="5"/>
  <c r="D20" i="5"/>
  <c r="G20" i="5" s="1"/>
  <c r="E23" i="5"/>
  <c r="I63" i="4"/>
  <c r="G63" i="4"/>
  <c r="I17" i="4"/>
  <c r="I20" i="4" s="1"/>
  <c r="G18" i="5" l="1"/>
  <c r="F28" i="5"/>
  <c r="F16" i="7"/>
  <c r="F20" i="7" s="1"/>
  <c r="C20" i="7"/>
  <c r="E27" i="5"/>
  <c r="E28" i="5" s="1"/>
  <c r="D26" i="5"/>
  <c r="G22" i="5"/>
  <c r="I111" i="4"/>
  <c r="D17" i="5" l="1"/>
  <c r="G17" i="5" s="1"/>
  <c r="G19" i="5" s="1"/>
  <c r="D23" i="5"/>
  <c r="G24" i="5"/>
  <c r="G23" i="5" l="1"/>
  <c r="G25" i="5" s="1"/>
  <c r="G26" i="5" s="1"/>
  <c r="D27" i="5"/>
  <c r="D28" i="5" l="1"/>
  <c r="G28" i="5" s="1"/>
  <c r="G27" i="5"/>
</calcChain>
</file>

<file path=xl/sharedStrings.xml><?xml version="1.0" encoding="utf-8"?>
<sst xmlns="http://schemas.openxmlformats.org/spreadsheetml/2006/main" count="163" uniqueCount="101">
  <si>
    <t>№ п/п</t>
  </si>
  <si>
    <t xml:space="preserve">Наименование объекта </t>
  </si>
  <si>
    <t>% софинан.</t>
  </si>
  <si>
    <t xml:space="preserve">Сумма софинансирования </t>
  </si>
  <si>
    <t>(тыс.руб.)</t>
  </si>
  <si>
    <t>ГБОУ СОШ с.Владимировка</t>
  </si>
  <si>
    <t xml:space="preserve">Чувичинский филиал ГБОУ СОШ с.Хворостянка реализующий программы начального образования </t>
  </si>
  <si>
    <t xml:space="preserve">Еланский филиал ГБОУ СОШ с.Новокуровка </t>
  </si>
  <si>
    <t>ГБОУ ООШ с.Романовка</t>
  </si>
  <si>
    <t>ИТОГО</t>
  </si>
  <si>
    <t>«Развитие сети образовательных учреждений</t>
  </si>
  <si>
    <t xml:space="preserve">в муниципальном районе Хворостянский </t>
  </si>
  <si>
    <t xml:space="preserve">Список </t>
  </si>
  <si>
    <t xml:space="preserve"> объектов образовательных учреждений запланированных для </t>
  </si>
  <si>
    <r>
      <t xml:space="preserve">            </t>
    </r>
    <r>
      <rPr>
        <sz val="10"/>
        <color theme="1"/>
        <rFont val="Times New Roman"/>
        <family val="1"/>
        <charset val="204"/>
      </rPr>
      <t>Исполнитель:</t>
    </r>
  </si>
  <si>
    <t xml:space="preserve">           Г.П.Кураколов  8(846 77) 9-11-07</t>
  </si>
  <si>
    <t>Плановые суммы (тыс. руб.)</t>
  </si>
  <si>
    <t>Итого</t>
  </si>
  <si>
    <t xml:space="preserve"> </t>
  </si>
  <si>
    <t>Приложение № 3</t>
  </si>
  <si>
    <t>ГБОУ СОШ с.Новокуровка</t>
  </si>
  <si>
    <t>ГБОУ ООШ  с.Студенцы</t>
  </si>
  <si>
    <t>ГБОУ СОШ п.Масленниково</t>
  </si>
  <si>
    <t>Приложение № 5</t>
  </si>
  <si>
    <t>Приложение № 4</t>
  </si>
  <si>
    <t xml:space="preserve">объектов образовательных учреждений запланированных для </t>
  </si>
  <si>
    <t>Образовательный центр на 500 учащихся, с.Хворостянка</t>
  </si>
  <si>
    <t>ГБОУ СОШ  п.Прогресс</t>
  </si>
  <si>
    <t>Источники финансирования</t>
  </si>
  <si>
    <t xml:space="preserve">«Развитие сети образовательных учреждений в муниципальном районе Хворостянский Самарской области» </t>
  </si>
  <si>
    <t>Наименование мероприятий</t>
  </si>
  <si>
    <t>Объём  финансирования по годам</t>
  </si>
  <si>
    <t>2016 год</t>
  </si>
  <si>
    <t>Всего</t>
  </si>
  <si>
    <t>Областной бюджет</t>
  </si>
  <si>
    <t>Местн.бюд.</t>
  </si>
  <si>
    <t>Итого:</t>
  </si>
  <si>
    <t>Мест.бюдж</t>
  </si>
  <si>
    <t>Оснащение системой видеонаблюдения зданий и помещений</t>
  </si>
  <si>
    <t>образовательных учреждений</t>
  </si>
  <si>
    <t>Мест.бюдж.</t>
  </si>
  <si>
    <t>Всего:</t>
  </si>
  <si>
    <t>Исполнитель:</t>
  </si>
  <si>
    <t>8 (846 77) 9-11-07</t>
  </si>
  <si>
    <t>Капитальный ремонт зданий и помещений образовательных  учреждений,</t>
  </si>
  <si>
    <t xml:space="preserve"> в т.ч. пищеблоков и медицинских кабинетов.</t>
  </si>
  <si>
    <t xml:space="preserve">Оснащение современным оборудованием образовательных учреждений, </t>
  </si>
  <si>
    <t>в т.ч. пищеблоков и медицинских кабинетов.</t>
  </si>
  <si>
    <t>2017 год</t>
  </si>
  <si>
    <t xml:space="preserve">        Приложение № 2</t>
  </si>
  <si>
    <t xml:space="preserve">Источник </t>
  </si>
  <si>
    <t>финансирования</t>
  </si>
  <si>
    <t>Строительство образовательного центра на 500 учащихся, с.Хворостянка</t>
  </si>
  <si>
    <t>№</t>
  </si>
  <si>
    <t>п/п</t>
  </si>
  <si>
    <t xml:space="preserve">                                      в муниципальном районе Хворостянский</t>
  </si>
  <si>
    <t>ГБОУ ООШ с.Абашево</t>
  </si>
  <si>
    <t>ГБОУ СОШ с.Новотулка</t>
  </si>
  <si>
    <t>% софин.</t>
  </si>
  <si>
    <t>ГБОУ СОШ с.Романовка</t>
  </si>
  <si>
    <t>Объем</t>
  </si>
  <si>
    <t>Плановый объем капитальных вложений (тыс. руб.)</t>
  </si>
  <si>
    <t xml:space="preserve">Перечень </t>
  </si>
  <si>
    <t xml:space="preserve">«Развитие сети образовательных учреждений в муниципальном районе </t>
  </si>
  <si>
    <t>Объём затрат по годам</t>
  </si>
  <si>
    <t xml:space="preserve">№ </t>
  </si>
  <si>
    <t xml:space="preserve">                   Приложение  №1</t>
  </si>
  <si>
    <t xml:space="preserve">        «Развитие сети  образовательных</t>
  </si>
  <si>
    <t xml:space="preserve">          учреждений в м.р.Хворостянский</t>
  </si>
  <si>
    <t>Приложение № 6</t>
  </si>
  <si>
    <r>
      <rPr>
        <b/>
        <sz val="11"/>
        <color theme="1"/>
        <rFont val="Times New Roman"/>
        <family val="1"/>
        <charset val="204"/>
      </rPr>
      <t xml:space="preserve">Задача № 1. </t>
    </r>
    <r>
      <rPr>
        <sz val="11"/>
        <color theme="1"/>
        <rFont val="Times New Roman"/>
        <family val="1"/>
        <charset val="204"/>
      </rPr>
      <t>Строительство образовательного центра на 500 учащихся, с.Хворостянка</t>
    </r>
  </si>
  <si>
    <r>
      <rPr>
        <b/>
        <sz val="11"/>
        <color theme="1"/>
        <rFont val="Times New Roman"/>
        <family val="1"/>
        <charset val="204"/>
      </rPr>
      <t>Задача 2.</t>
    </r>
    <r>
      <rPr>
        <sz val="11"/>
        <color theme="1"/>
        <rFont val="Times New Roman"/>
        <family val="1"/>
        <charset val="204"/>
      </rPr>
      <t xml:space="preserve">  Капитальный ремонта зданий и помещений образовательных  учреждений, в т.ч. пищеблоков и медицинских кабинетов.</t>
    </r>
  </si>
  <si>
    <r>
      <rPr>
        <b/>
        <sz val="11"/>
        <color theme="1"/>
        <rFont val="Times New Roman"/>
        <family val="1"/>
        <charset val="204"/>
      </rPr>
      <t>Задача 3</t>
    </r>
    <r>
      <rPr>
        <sz val="11"/>
        <color theme="1"/>
        <rFont val="Times New Roman"/>
        <family val="1"/>
        <charset val="204"/>
      </rPr>
      <t>.  Оснащение современным оборудованием образовательных учреждений, в т.ч. пищеблоков и медицинских кабинетов.</t>
    </r>
  </si>
  <si>
    <r>
      <rPr>
        <b/>
        <sz val="11"/>
        <color theme="1"/>
        <rFont val="Times New Roman"/>
        <family val="1"/>
        <charset val="204"/>
      </rPr>
      <t xml:space="preserve">Задача 4.  </t>
    </r>
    <r>
      <rPr>
        <sz val="11"/>
        <color theme="1"/>
        <rFont val="Times New Roman"/>
        <family val="1"/>
        <charset val="204"/>
      </rPr>
      <t>Оснащение системой  видеонаблюдения зданий и помещений образовательных учреждений.</t>
    </r>
  </si>
  <si>
    <t>СП  ГБОУ ООШ с.Студенцы</t>
  </si>
  <si>
    <t>оснащения пищеблоков новым оборудованием на период 2016-2018 гг..</t>
  </si>
  <si>
    <t>образовательного центра на 500 учащихся, с.Хворостянка на период 2016-2018 гг.</t>
  </si>
  <si>
    <t xml:space="preserve">Самарской области на период 2016-2018 гг.» </t>
  </si>
  <si>
    <t>оснащения системой видионаблюдением на период 2016-2018 гг..</t>
  </si>
  <si>
    <t>проведения в них капитального ремонта на период 2016-2018 гг..</t>
  </si>
  <si>
    <t xml:space="preserve">                                       Самарской области» на 2016-2018 годы</t>
  </si>
  <si>
    <t>на 2016-2018 годы.</t>
  </si>
  <si>
    <t>ГБОУ НШ № 1 с.Хворостянка</t>
  </si>
  <si>
    <t>2018 год</t>
  </si>
  <si>
    <t xml:space="preserve"> Г.П.Кураколов</t>
  </si>
  <si>
    <t xml:space="preserve">  Г.П.Кураколов</t>
  </si>
  <si>
    <t>Местный бюджет</t>
  </si>
  <si>
    <t xml:space="preserve">к муниципальной программе </t>
  </si>
  <si>
    <t xml:space="preserve">к муниципальной  программе </t>
  </si>
  <si>
    <t>капитальных вложений на проектно-сметную документацию по строительству</t>
  </si>
  <si>
    <t>Проектно-сметная документация на</t>
  </si>
  <si>
    <t>ГБОУ НШ №1 (Зоренька)</t>
  </si>
  <si>
    <t xml:space="preserve">                             «Развитие сети образовательных учреждений</t>
  </si>
  <si>
    <t xml:space="preserve">                                           к муниципальной  программе</t>
  </si>
  <si>
    <t xml:space="preserve">         к муниципальной  й программе</t>
  </si>
  <si>
    <t xml:space="preserve">         Самарской области" на 2016-2018 г.</t>
  </si>
  <si>
    <t xml:space="preserve">Хворосянский Самарской области» на 2016-2018 годы </t>
  </si>
  <si>
    <t>тыс.руб.</t>
  </si>
  <si>
    <t>мероприятий муниципальной   программы</t>
  </si>
  <si>
    <t xml:space="preserve">мероприятий муниципальной  программы </t>
  </si>
  <si>
    <t>(т.руб.)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</si>
</sst>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1" fillId="0" borderId="0" xfId="0" applyFont="1" applyAlignment="1"/>
    <xf numFmtId="164" fontId="0" fillId="0" borderId="0" xfId="0" applyNumberFormat="1"/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wrapText="1"/>
    </xf>
    <xf numFmtId="0" fontId="2" fillId="0" borderId="0" xfId="0" applyFont="1"/>
    <xf numFmtId="0" fontId="2" fillId="0" borderId="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" xfId="0" applyFont="1" applyBorder="1"/>
    <xf numFmtId="0" fontId="2" fillId="0" borderId="13" xfId="0" applyFont="1" applyBorder="1"/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2" fillId="0" borderId="2" xfId="0" applyFont="1" applyBorder="1"/>
    <xf numFmtId="0" fontId="2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/>
    <xf numFmtId="0" fontId="2" fillId="0" borderId="3" xfId="0" applyFont="1" applyBorder="1"/>
    <xf numFmtId="164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164" fontId="5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164" fontId="2" fillId="0" borderId="13" xfId="0" applyNumberFormat="1" applyFont="1" applyBorder="1"/>
    <xf numFmtId="164" fontId="2" fillId="0" borderId="0" xfId="0" applyNumberFormat="1" applyFont="1" applyBorder="1"/>
    <xf numFmtId="164" fontId="2" fillId="0" borderId="10" xfId="0" applyNumberFormat="1" applyFont="1" applyBorder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15"/>
  <sheetViews>
    <sheetView tabSelected="1" topLeftCell="A55" workbookViewId="0">
      <selection activeCell="D20" sqref="D20"/>
    </sheetView>
  </sheetViews>
  <sheetFormatPr defaultRowHeight="15" x14ac:dyDescent="0.25"/>
  <cols>
    <col min="1" max="1" width="2.7109375" customWidth="1"/>
    <col min="2" max="2" width="4" customWidth="1"/>
    <col min="3" max="3" width="34.28515625" customWidth="1"/>
    <col min="4" max="4" width="8.5703125" customWidth="1"/>
    <col min="5" max="5" width="8.42578125" customWidth="1"/>
    <col min="6" max="6" width="8.28515625" customWidth="1"/>
    <col min="7" max="7" width="9.7109375" customWidth="1"/>
    <col min="8" max="8" width="9.42578125" customWidth="1"/>
    <col min="9" max="9" width="10" customWidth="1"/>
    <col min="10" max="10" width="5.28515625" customWidth="1"/>
    <col min="11" max="11" width="39.7109375" customWidth="1"/>
    <col min="12" max="12" width="27.85546875" customWidth="1"/>
  </cols>
  <sheetData>
    <row r="1" spans="1:10" x14ac:dyDescent="0.25">
      <c r="A1" s="16"/>
      <c r="B1" s="16"/>
      <c r="C1" s="16"/>
      <c r="D1" s="16"/>
      <c r="E1" s="16"/>
      <c r="F1" s="4"/>
      <c r="G1" s="4"/>
      <c r="H1" s="4"/>
      <c r="I1" s="2" t="s">
        <v>24</v>
      </c>
    </row>
    <row r="2" spans="1:10" x14ac:dyDescent="0.25">
      <c r="A2" s="16"/>
      <c r="B2" s="16"/>
      <c r="C2" s="16"/>
      <c r="D2" s="16"/>
      <c r="E2" s="16"/>
      <c r="F2" s="4"/>
      <c r="G2" s="4"/>
      <c r="H2" s="4"/>
      <c r="I2" s="2" t="s">
        <v>87</v>
      </c>
    </row>
    <row r="3" spans="1:10" x14ac:dyDescent="0.25">
      <c r="A3" s="16"/>
      <c r="B3" s="16"/>
      <c r="C3" s="16"/>
      <c r="D3" s="16"/>
      <c r="E3" s="16"/>
      <c r="F3" s="4"/>
      <c r="G3" s="4"/>
      <c r="H3" s="4"/>
      <c r="I3" s="2" t="s">
        <v>10</v>
      </c>
    </row>
    <row r="4" spans="1:10" x14ac:dyDescent="0.25">
      <c r="A4" s="16"/>
      <c r="B4" s="16"/>
      <c r="C4" s="16"/>
      <c r="D4" s="16"/>
      <c r="E4" s="16"/>
      <c r="F4" s="4"/>
      <c r="G4" s="4"/>
      <c r="H4" s="4"/>
      <c r="I4" s="2" t="s">
        <v>11</v>
      </c>
    </row>
    <row r="5" spans="1:10" x14ac:dyDescent="0.25">
      <c r="A5" s="16"/>
      <c r="B5" s="16"/>
      <c r="C5" s="16"/>
      <c r="D5" s="16"/>
      <c r="E5" s="16"/>
      <c r="F5" s="4"/>
      <c r="G5" s="4"/>
      <c r="H5" s="4"/>
      <c r="I5" s="2" t="s">
        <v>77</v>
      </c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10" ht="15" customHeight="1" x14ac:dyDescent="0.3">
      <c r="A8" s="5"/>
      <c r="B8" s="81" t="s">
        <v>12</v>
      </c>
      <c r="C8" s="81"/>
      <c r="D8" s="81"/>
      <c r="E8" s="81"/>
      <c r="F8" s="81"/>
      <c r="G8" s="81"/>
      <c r="H8" s="81"/>
      <c r="I8" s="81"/>
    </row>
    <row r="9" spans="1:10" ht="15" customHeight="1" x14ac:dyDescent="0.3">
      <c r="A9" s="5" t="s">
        <v>18</v>
      </c>
      <c r="B9" s="82" t="s">
        <v>25</v>
      </c>
      <c r="C9" s="82"/>
      <c r="D9" s="82"/>
      <c r="E9" s="82"/>
      <c r="F9" s="82"/>
      <c r="G9" s="82"/>
      <c r="H9" s="82"/>
      <c r="I9" s="82"/>
    </row>
    <row r="10" spans="1:10" ht="15" customHeight="1" x14ac:dyDescent="0.3">
      <c r="A10" s="16"/>
      <c r="B10" s="82" t="s">
        <v>79</v>
      </c>
      <c r="C10" s="82"/>
      <c r="D10" s="82"/>
      <c r="E10" s="82"/>
      <c r="F10" s="82"/>
      <c r="G10" s="82"/>
      <c r="H10" s="82"/>
      <c r="I10" s="82"/>
    </row>
    <row r="11" spans="1:10" x14ac:dyDescent="0.25">
      <c r="A11" s="16"/>
      <c r="B11" s="16"/>
      <c r="C11" s="16"/>
      <c r="D11" s="16"/>
      <c r="E11" s="16"/>
      <c r="F11" s="16"/>
      <c r="G11" s="16"/>
      <c r="H11" s="16"/>
      <c r="I11" s="16"/>
    </row>
    <row r="12" spans="1:10" ht="16.5" customHeight="1" x14ac:dyDescent="0.25">
      <c r="A12" s="16"/>
      <c r="B12" s="83" t="s">
        <v>0</v>
      </c>
      <c r="C12" s="84" t="s">
        <v>1</v>
      </c>
      <c r="D12" s="83" t="s">
        <v>16</v>
      </c>
      <c r="E12" s="83"/>
      <c r="F12" s="83"/>
      <c r="G12" s="83"/>
      <c r="H12" s="83" t="s">
        <v>2</v>
      </c>
      <c r="I12" s="70" t="s">
        <v>3</v>
      </c>
    </row>
    <row r="13" spans="1:10" ht="35.25" customHeight="1" x14ac:dyDescent="0.25">
      <c r="A13" s="16"/>
      <c r="B13" s="83"/>
      <c r="C13" s="84"/>
      <c r="D13" s="74">
        <v>2016</v>
      </c>
      <c r="E13" s="70">
        <v>2017</v>
      </c>
      <c r="F13" s="70">
        <v>2018</v>
      </c>
      <c r="G13" s="70" t="s">
        <v>17</v>
      </c>
      <c r="H13" s="83"/>
      <c r="I13" s="70" t="s">
        <v>4</v>
      </c>
    </row>
    <row r="14" spans="1:10" ht="15.75" x14ac:dyDescent="0.25">
      <c r="A14" s="16"/>
      <c r="B14" s="70">
        <v>1</v>
      </c>
      <c r="C14" s="7" t="s">
        <v>5</v>
      </c>
      <c r="D14" s="10">
        <v>27992</v>
      </c>
      <c r="E14" s="10">
        <v>0</v>
      </c>
      <c r="F14" s="10">
        <v>0</v>
      </c>
      <c r="G14" s="10">
        <f>SUM(D14:F14)</f>
        <v>27992</v>
      </c>
      <c r="H14" s="43">
        <v>5</v>
      </c>
      <c r="I14" s="12">
        <f>G14*H14/100</f>
        <v>1399.6</v>
      </c>
    </row>
    <row r="15" spans="1:10" ht="69.75" customHeight="1" x14ac:dyDescent="0.25">
      <c r="A15" s="16"/>
      <c r="B15" s="70">
        <v>2</v>
      </c>
      <c r="C15" s="7" t="s">
        <v>6</v>
      </c>
      <c r="D15" s="10">
        <v>0</v>
      </c>
      <c r="E15" s="10">
        <v>0</v>
      </c>
      <c r="F15" s="10">
        <v>17500</v>
      </c>
      <c r="G15" s="10">
        <f>SUM(D15:F15)</f>
        <v>17500</v>
      </c>
      <c r="H15" s="43">
        <v>5</v>
      </c>
      <c r="I15" s="10">
        <f t="shared" ref="I15" si="0">G15*H15/100</f>
        <v>875</v>
      </c>
      <c r="J15" s="6"/>
    </row>
    <row r="16" spans="1:10" ht="33" customHeight="1" x14ac:dyDescent="0.25">
      <c r="A16" s="16"/>
      <c r="B16" s="70">
        <v>3</v>
      </c>
      <c r="C16" s="7" t="s">
        <v>7</v>
      </c>
      <c r="D16" s="12">
        <v>459.1</v>
      </c>
      <c r="E16" s="10">
        <v>0</v>
      </c>
      <c r="F16" s="27"/>
      <c r="G16" s="10">
        <f>SUM(D16:F16)</f>
        <v>459.1</v>
      </c>
      <c r="H16" s="43">
        <v>5</v>
      </c>
      <c r="I16" s="10">
        <f>G16*H16/100</f>
        <v>22.954999999999998</v>
      </c>
    </row>
    <row r="17" spans="1:9" ht="25.5" customHeight="1" x14ac:dyDescent="0.25">
      <c r="A17" s="16"/>
      <c r="B17" s="70">
        <v>4</v>
      </c>
      <c r="C17" s="7" t="s">
        <v>74</v>
      </c>
      <c r="D17" s="69">
        <v>17565</v>
      </c>
      <c r="E17" s="20"/>
      <c r="F17" s="27"/>
      <c r="G17" s="10">
        <f>D17</f>
        <v>17565</v>
      </c>
      <c r="H17" s="43">
        <v>5</v>
      </c>
      <c r="I17" s="10">
        <f>G17*H17/100</f>
        <v>878.25</v>
      </c>
    </row>
    <row r="18" spans="1:9" ht="32.25" customHeight="1" x14ac:dyDescent="0.25">
      <c r="A18" s="16"/>
      <c r="B18" s="70">
        <v>5</v>
      </c>
      <c r="C18" s="7" t="s">
        <v>8</v>
      </c>
      <c r="D18" s="10">
        <v>28657</v>
      </c>
      <c r="E18" s="10"/>
      <c r="F18" s="73"/>
      <c r="G18" s="10">
        <f>D18</f>
        <v>28657</v>
      </c>
      <c r="H18" s="43">
        <v>5</v>
      </c>
      <c r="I18" s="10">
        <f>G18*H18/100</f>
        <v>1432.85</v>
      </c>
    </row>
    <row r="19" spans="1:9" ht="18.75" customHeight="1" x14ac:dyDescent="0.25">
      <c r="A19" s="16"/>
      <c r="B19" s="70">
        <v>6</v>
      </c>
      <c r="C19" s="8" t="s">
        <v>91</v>
      </c>
      <c r="D19" s="11">
        <v>0</v>
      </c>
      <c r="E19" s="11">
        <v>25000</v>
      </c>
      <c r="F19" s="11">
        <v>0</v>
      </c>
      <c r="G19" s="10">
        <f>SUM(D19:F19)</f>
        <v>25000</v>
      </c>
      <c r="H19" s="9">
        <v>5</v>
      </c>
      <c r="I19" s="11">
        <f>G19*H19/100</f>
        <v>1250</v>
      </c>
    </row>
    <row r="20" spans="1:9" ht="15.75" x14ac:dyDescent="0.25">
      <c r="A20" s="16"/>
      <c r="B20" s="70"/>
      <c r="C20" s="35" t="s">
        <v>36</v>
      </c>
      <c r="D20" s="36">
        <f>SUM(D14:D18)</f>
        <v>74673.100000000006</v>
      </c>
      <c r="E20" s="36">
        <f>SUM(E15:E19)</f>
        <v>25000</v>
      </c>
      <c r="F20" s="36">
        <f>SUM(F14:F18)</f>
        <v>17500</v>
      </c>
      <c r="G20" s="36">
        <f>SUM(G14:G19)</f>
        <v>117173.1</v>
      </c>
      <c r="H20" s="72"/>
      <c r="I20" s="36">
        <f>SUM(I14:I19)</f>
        <v>5858.6549999999997</v>
      </c>
    </row>
    <row r="21" spans="1:9" x14ac:dyDescent="0.25">
      <c r="A21" s="16"/>
      <c r="B21" s="16"/>
      <c r="C21" s="16"/>
      <c r="D21" s="16"/>
      <c r="E21" s="16"/>
      <c r="F21" s="16"/>
      <c r="G21" s="16"/>
      <c r="H21" s="16"/>
      <c r="I21" s="16"/>
    </row>
    <row r="22" spans="1:9" ht="18.75" x14ac:dyDescent="0.3">
      <c r="A22" s="16"/>
      <c r="B22" s="3" t="s">
        <v>14</v>
      </c>
      <c r="C22" s="16"/>
      <c r="D22" s="16"/>
      <c r="E22" s="16"/>
      <c r="F22" s="16"/>
      <c r="G22" s="16"/>
      <c r="H22" s="16"/>
      <c r="I22" s="16"/>
    </row>
    <row r="23" spans="1:9" x14ac:dyDescent="0.25">
      <c r="A23" s="16"/>
      <c r="B23" s="4" t="s">
        <v>15</v>
      </c>
      <c r="C23" s="16"/>
      <c r="D23" s="16"/>
      <c r="E23" s="16"/>
      <c r="F23" s="16"/>
      <c r="G23" s="16"/>
      <c r="H23" s="16"/>
      <c r="I23" s="16"/>
    </row>
    <row r="24" spans="1:9" x14ac:dyDescent="0.25">
      <c r="A24" s="16"/>
      <c r="B24" s="16"/>
      <c r="C24" s="16"/>
      <c r="D24" s="16"/>
      <c r="E24" s="16"/>
      <c r="F24" s="16"/>
      <c r="G24" s="16"/>
      <c r="H24" s="16"/>
      <c r="I24" s="16"/>
    </row>
    <row r="25" spans="1:9" x14ac:dyDescent="0.25">
      <c r="A25" s="16"/>
      <c r="B25" s="16"/>
      <c r="C25" s="16"/>
      <c r="D25" s="16"/>
      <c r="E25" s="16"/>
      <c r="F25" s="16"/>
      <c r="G25" s="16"/>
      <c r="H25" s="16"/>
      <c r="I25" s="16"/>
    </row>
    <row r="26" spans="1:9" x14ac:dyDescent="0.25">
      <c r="A26" s="16"/>
      <c r="B26" s="16"/>
      <c r="C26" s="16"/>
      <c r="D26" s="16"/>
      <c r="E26" s="16"/>
      <c r="F26" s="16"/>
      <c r="G26" s="16"/>
      <c r="H26" s="16"/>
      <c r="I26" s="16"/>
    </row>
    <row r="27" spans="1:9" x14ac:dyDescent="0.25">
      <c r="A27" s="16"/>
      <c r="B27" s="16"/>
      <c r="C27" s="16"/>
      <c r="D27" s="16"/>
      <c r="E27" s="16"/>
      <c r="F27" s="16"/>
      <c r="G27" s="16"/>
      <c r="H27" s="16"/>
      <c r="I27" s="16"/>
    </row>
    <row r="28" spans="1:9" x14ac:dyDescent="0.25">
      <c r="A28" s="16"/>
      <c r="B28" s="16"/>
      <c r="C28" s="16"/>
      <c r="D28" s="16"/>
      <c r="E28" s="16"/>
      <c r="F28" s="16"/>
      <c r="G28" s="16"/>
      <c r="H28" s="16"/>
      <c r="I28" s="16"/>
    </row>
    <row r="29" spans="1:9" x14ac:dyDescent="0.25">
      <c r="A29" s="16"/>
      <c r="B29" s="16"/>
      <c r="C29" s="16"/>
      <c r="D29" s="16"/>
      <c r="E29" s="16"/>
      <c r="F29" s="16"/>
      <c r="G29" s="16"/>
      <c r="H29" s="16"/>
      <c r="I29" s="16"/>
    </row>
    <row r="30" spans="1:9" x14ac:dyDescent="0.25">
      <c r="A30" s="16"/>
      <c r="B30" s="16"/>
      <c r="C30" s="16"/>
      <c r="D30" s="16"/>
      <c r="E30" s="16"/>
      <c r="F30" s="16"/>
      <c r="G30" s="16"/>
      <c r="H30" s="16"/>
      <c r="I30" s="16"/>
    </row>
    <row r="31" spans="1:9" x14ac:dyDescent="0.25">
      <c r="A31" s="16"/>
      <c r="B31" s="16"/>
      <c r="C31" s="16"/>
      <c r="D31" s="16"/>
      <c r="E31" s="16"/>
      <c r="F31" s="16"/>
      <c r="G31" s="16"/>
      <c r="H31" s="16"/>
      <c r="I31" s="1"/>
    </row>
    <row r="32" spans="1:9" x14ac:dyDescent="0.25">
      <c r="A32" s="16"/>
      <c r="B32" s="16"/>
      <c r="C32" s="16"/>
      <c r="D32" s="16"/>
      <c r="E32" s="16"/>
      <c r="F32" s="16"/>
      <c r="G32" s="16"/>
      <c r="H32" s="16"/>
      <c r="I32" s="2"/>
    </row>
    <row r="33" spans="1:10" x14ac:dyDescent="0.25">
      <c r="A33" s="16"/>
      <c r="B33" s="16"/>
      <c r="C33" s="16"/>
      <c r="D33" s="16"/>
      <c r="E33" s="16"/>
      <c r="F33" s="16"/>
      <c r="G33" s="16"/>
      <c r="H33" s="16"/>
      <c r="I33" s="2"/>
    </row>
    <row r="34" spans="1:10" x14ac:dyDescent="0.25">
      <c r="A34" s="16"/>
      <c r="B34" s="16"/>
      <c r="C34" s="16"/>
      <c r="D34" s="16"/>
      <c r="E34" s="16"/>
      <c r="F34" s="16"/>
      <c r="G34" s="16"/>
      <c r="H34" s="16"/>
      <c r="I34" s="2"/>
    </row>
    <row r="35" spans="1:10" x14ac:dyDescent="0.25">
      <c r="A35" s="16"/>
      <c r="B35" s="16"/>
      <c r="C35" s="16"/>
      <c r="D35" s="16"/>
      <c r="E35" s="16"/>
      <c r="F35" s="16"/>
      <c r="G35" s="16"/>
      <c r="H35" s="16"/>
      <c r="I35" s="2"/>
    </row>
    <row r="36" spans="1:10" x14ac:dyDescent="0.25">
      <c r="A36" s="16"/>
      <c r="B36" s="16"/>
      <c r="C36" s="16"/>
      <c r="D36" s="16"/>
      <c r="E36" s="16"/>
    </row>
    <row r="37" spans="1:10" x14ac:dyDescent="0.25">
      <c r="A37" s="16"/>
      <c r="B37" s="16"/>
      <c r="C37" s="16"/>
      <c r="D37" s="16"/>
      <c r="E37" s="16"/>
    </row>
    <row r="38" spans="1:10" x14ac:dyDescent="0.25">
      <c r="A38" s="16"/>
      <c r="B38" s="16"/>
      <c r="C38" s="16"/>
      <c r="D38" s="16"/>
      <c r="E38" s="16"/>
    </row>
    <row r="39" spans="1:10" x14ac:dyDescent="0.25">
      <c r="A39" s="16"/>
      <c r="B39" s="16"/>
      <c r="C39" s="16"/>
      <c r="D39" s="16"/>
      <c r="E39" s="16"/>
    </row>
    <row r="40" spans="1:10" x14ac:dyDescent="0.25">
      <c r="A40" s="16"/>
      <c r="B40" s="16"/>
      <c r="C40" s="16"/>
      <c r="D40" s="16"/>
      <c r="E40" s="16"/>
    </row>
    <row r="41" spans="1:10" x14ac:dyDescent="0.25">
      <c r="A41" s="16"/>
      <c r="B41" s="16"/>
      <c r="C41" s="16"/>
      <c r="D41" s="16"/>
      <c r="E41" s="16"/>
    </row>
    <row r="42" spans="1:10" x14ac:dyDescent="0.25">
      <c r="A42" s="16"/>
      <c r="B42" s="16"/>
      <c r="C42" s="16"/>
      <c r="D42" s="16"/>
      <c r="E42" s="16"/>
    </row>
    <row r="43" spans="1:10" x14ac:dyDescent="0.25">
      <c r="A43" s="16"/>
      <c r="B43" s="16"/>
      <c r="C43" s="16"/>
      <c r="D43" s="16"/>
      <c r="E43" s="16"/>
    </row>
    <row r="44" spans="1:10" x14ac:dyDescent="0.25">
      <c r="A44" s="16"/>
      <c r="B44" s="16"/>
      <c r="C44" s="16"/>
      <c r="D44" s="16"/>
      <c r="E44" s="16"/>
      <c r="F44" s="4"/>
      <c r="G44" s="4"/>
      <c r="H44" s="4"/>
      <c r="I44" s="2" t="s">
        <v>23</v>
      </c>
      <c r="J44" s="6"/>
    </row>
    <row r="45" spans="1:10" ht="15" customHeight="1" x14ac:dyDescent="0.25">
      <c r="A45" s="16"/>
      <c r="F45" s="4"/>
      <c r="G45" s="4"/>
      <c r="H45" s="4"/>
      <c r="I45" s="2" t="s">
        <v>88</v>
      </c>
      <c r="J45" s="6"/>
    </row>
    <row r="46" spans="1:10" ht="15" customHeight="1" x14ac:dyDescent="0.25">
      <c r="A46" s="16"/>
      <c r="F46" s="4"/>
      <c r="G46" s="4"/>
      <c r="H46" s="4"/>
      <c r="I46" s="2" t="s">
        <v>10</v>
      </c>
      <c r="J46" s="6"/>
    </row>
    <row r="47" spans="1:10" x14ac:dyDescent="0.25">
      <c r="A47" s="16"/>
      <c r="F47" s="4"/>
      <c r="G47" s="4"/>
      <c r="H47" s="4"/>
      <c r="I47" s="2" t="s">
        <v>11</v>
      </c>
    </row>
    <row r="48" spans="1:10" x14ac:dyDescent="0.25">
      <c r="A48" s="16"/>
      <c r="B48" s="16"/>
      <c r="C48" s="16"/>
      <c r="D48" s="16"/>
      <c r="E48" s="16"/>
      <c r="F48" s="4"/>
      <c r="G48" s="4"/>
      <c r="H48" s="4"/>
      <c r="I48" s="2" t="s">
        <v>77</v>
      </c>
    </row>
    <row r="49" spans="1:9" x14ac:dyDescent="0.25">
      <c r="A49" s="16"/>
      <c r="B49" s="16"/>
      <c r="C49" s="16"/>
      <c r="D49" s="16"/>
      <c r="E49" s="16"/>
      <c r="F49" s="4"/>
      <c r="G49" s="4"/>
      <c r="H49" s="4"/>
      <c r="I49" s="2"/>
    </row>
    <row r="50" spans="1:9" x14ac:dyDescent="0.25">
      <c r="A50" s="16"/>
      <c r="B50" s="16"/>
      <c r="C50" s="16"/>
      <c r="D50" s="16"/>
      <c r="E50" s="16"/>
      <c r="F50" s="4"/>
      <c r="G50" s="4"/>
      <c r="H50" s="4"/>
      <c r="I50" s="2"/>
    </row>
    <row r="52" spans="1:9" ht="18.75" x14ac:dyDescent="0.3">
      <c r="B52" s="81" t="s">
        <v>12</v>
      </c>
      <c r="C52" s="81"/>
      <c r="D52" s="81"/>
      <c r="E52" s="81"/>
      <c r="F52" s="81"/>
      <c r="G52" s="81"/>
      <c r="H52" s="81"/>
      <c r="I52" s="81"/>
    </row>
    <row r="53" spans="1:9" ht="17.25" customHeight="1" x14ac:dyDescent="0.3">
      <c r="B53" s="82" t="s">
        <v>13</v>
      </c>
      <c r="C53" s="82"/>
      <c r="D53" s="82"/>
      <c r="E53" s="82"/>
      <c r="F53" s="82"/>
      <c r="G53" s="82"/>
      <c r="H53" s="82"/>
      <c r="I53" s="82"/>
    </row>
    <row r="54" spans="1:9" ht="17.25" customHeight="1" x14ac:dyDescent="0.3">
      <c r="B54" s="82" t="s">
        <v>75</v>
      </c>
      <c r="C54" s="82"/>
      <c r="D54" s="82"/>
      <c r="E54" s="82"/>
      <c r="F54" s="82"/>
      <c r="G54" s="82"/>
      <c r="H54" s="82"/>
      <c r="I54" s="82"/>
    </row>
    <row r="56" spans="1:9" ht="63" x14ac:dyDescent="0.25">
      <c r="A56" s="16"/>
      <c r="B56" s="83" t="s">
        <v>0</v>
      </c>
      <c r="C56" s="83" t="s">
        <v>1</v>
      </c>
      <c r="D56" s="83" t="s">
        <v>16</v>
      </c>
      <c r="E56" s="83"/>
      <c r="F56" s="83"/>
      <c r="G56" s="83"/>
      <c r="H56" s="83" t="s">
        <v>2</v>
      </c>
      <c r="I56" s="60" t="s">
        <v>3</v>
      </c>
    </row>
    <row r="57" spans="1:9" ht="31.5" x14ac:dyDescent="0.25">
      <c r="A57" s="16"/>
      <c r="B57" s="83"/>
      <c r="C57" s="83"/>
      <c r="D57" s="60">
        <v>2016</v>
      </c>
      <c r="E57" s="60">
        <v>2017</v>
      </c>
      <c r="F57" s="60">
        <v>2018</v>
      </c>
      <c r="G57" s="60" t="s">
        <v>17</v>
      </c>
      <c r="H57" s="83"/>
      <c r="I57" s="60" t="s">
        <v>4</v>
      </c>
    </row>
    <row r="58" spans="1:9" ht="15.75" customHeight="1" x14ac:dyDescent="0.25">
      <c r="A58" s="16"/>
      <c r="B58" s="60">
        <v>1</v>
      </c>
      <c r="C58" s="7" t="s">
        <v>5</v>
      </c>
      <c r="D58" s="10">
        <v>600</v>
      </c>
      <c r="E58" s="11">
        <v>0</v>
      </c>
      <c r="F58" s="10">
        <v>0</v>
      </c>
      <c r="G58" s="10">
        <f>D58</f>
        <v>600</v>
      </c>
      <c r="H58" s="12">
        <v>5</v>
      </c>
      <c r="I58" s="10">
        <f>G58*H58/100</f>
        <v>30</v>
      </c>
    </row>
    <row r="59" spans="1:9" ht="15.75" x14ac:dyDescent="0.25">
      <c r="A59" s="16"/>
      <c r="B59" s="60">
        <v>2</v>
      </c>
      <c r="C59" s="7" t="s">
        <v>8</v>
      </c>
      <c r="D59" s="10">
        <v>350</v>
      </c>
      <c r="E59" s="11">
        <v>0</v>
      </c>
      <c r="F59" s="10">
        <v>0</v>
      </c>
      <c r="G59" s="10">
        <f>D59</f>
        <v>350</v>
      </c>
      <c r="H59" s="12">
        <v>5</v>
      </c>
      <c r="I59" s="10">
        <f>G59*H59/100</f>
        <v>17.5</v>
      </c>
    </row>
    <row r="60" spans="1:9" ht="15.75" x14ac:dyDescent="0.25">
      <c r="A60" s="16"/>
      <c r="B60" s="60">
        <v>3</v>
      </c>
      <c r="C60" s="7" t="s">
        <v>27</v>
      </c>
      <c r="D60" s="13">
        <v>0</v>
      </c>
      <c r="E60" s="13">
        <v>0</v>
      </c>
      <c r="F60" s="13">
        <v>700</v>
      </c>
      <c r="G60" s="13">
        <f>SUM(D60:F60)</f>
        <v>700</v>
      </c>
      <c r="H60" s="12">
        <v>5</v>
      </c>
      <c r="I60" s="13">
        <f t="shared" ref="I60" si="1">G60*H60/100</f>
        <v>35</v>
      </c>
    </row>
    <row r="61" spans="1:9" ht="15.75" x14ac:dyDescent="0.25">
      <c r="A61" s="16"/>
      <c r="B61" s="9">
        <v>4</v>
      </c>
      <c r="C61" s="7" t="s">
        <v>20</v>
      </c>
      <c r="D61" s="13">
        <v>0</v>
      </c>
      <c r="E61" s="13">
        <v>750</v>
      </c>
      <c r="F61" s="11">
        <v>0</v>
      </c>
      <c r="G61" s="13">
        <f>E61</f>
        <v>750</v>
      </c>
      <c r="H61" s="12">
        <v>5</v>
      </c>
      <c r="I61" s="13">
        <f>G61*H61/100</f>
        <v>37.5</v>
      </c>
    </row>
    <row r="62" spans="1:9" ht="15.75" x14ac:dyDescent="0.25">
      <c r="A62" s="16"/>
      <c r="B62" s="9">
        <v>5</v>
      </c>
      <c r="C62" s="8" t="s">
        <v>22</v>
      </c>
      <c r="D62" s="11">
        <v>0</v>
      </c>
      <c r="E62" s="11">
        <v>0</v>
      </c>
      <c r="F62" s="11">
        <v>950</v>
      </c>
      <c r="G62" s="11">
        <f>SUM(D62:F62)</f>
        <v>950</v>
      </c>
      <c r="H62" s="12">
        <v>5</v>
      </c>
      <c r="I62" s="13">
        <f>G62*H62/100</f>
        <v>47.5</v>
      </c>
    </row>
    <row r="63" spans="1:9" ht="15.75" x14ac:dyDescent="0.25">
      <c r="A63" s="16"/>
      <c r="B63" s="60"/>
      <c r="C63" s="7" t="s">
        <v>9</v>
      </c>
      <c r="D63" s="13">
        <f>SUM(D58:D61)</f>
        <v>950</v>
      </c>
      <c r="E63" s="13">
        <f>SUM(E58:E61)</f>
        <v>750</v>
      </c>
      <c r="F63" s="13">
        <f>SUM(F58:F62)</f>
        <v>1650</v>
      </c>
      <c r="G63" s="13">
        <f>SUM(G58:G62)</f>
        <v>3350</v>
      </c>
      <c r="H63" s="14"/>
      <c r="I63" s="13">
        <f>SUM(I58:I62)</f>
        <v>167.5</v>
      </c>
    </row>
    <row r="64" spans="1:9" ht="15.75" x14ac:dyDescent="0.25">
      <c r="A64" s="16"/>
      <c r="B64" s="63"/>
      <c r="C64" s="38"/>
      <c r="D64" s="41"/>
      <c r="E64" s="41"/>
      <c r="F64" s="41"/>
      <c r="G64" s="41"/>
      <c r="H64" s="42"/>
      <c r="I64" s="41"/>
    </row>
    <row r="65" spans="1:9" ht="18.75" x14ac:dyDescent="0.3">
      <c r="A65" s="16"/>
      <c r="B65" s="3" t="s">
        <v>14</v>
      </c>
      <c r="C65" s="16"/>
      <c r="D65" s="16"/>
      <c r="E65" s="16"/>
      <c r="F65" s="16"/>
      <c r="G65" s="16"/>
      <c r="H65" s="16"/>
      <c r="I65" s="16"/>
    </row>
    <row r="66" spans="1:9" x14ac:dyDescent="0.25">
      <c r="A66" s="16"/>
      <c r="B66" s="4"/>
      <c r="C66" s="16"/>
      <c r="D66" s="16"/>
      <c r="E66" s="16"/>
      <c r="F66" s="16"/>
      <c r="G66" s="16"/>
      <c r="H66" s="16"/>
      <c r="I66" s="16"/>
    </row>
    <row r="67" spans="1:9" x14ac:dyDescent="0.25">
      <c r="A67" s="16"/>
      <c r="B67" s="4" t="s">
        <v>15</v>
      </c>
      <c r="C67" s="16"/>
      <c r="D67" s="16"/>
      <c r="E67" s="16"/>
      <c r="F67" s="16"/>
      <c r="G67" s="16"/>
      <c r="H67" s="16"/>
      <c r="I67" s="16"/>
    </row>
    <row r="68" spans="1:9" x14ac:dyDescent="0.25">
      <c r="A68" s="16"/>
      <c r="B68" s="16"/>
      <c r="C68" s="16"/>
      <c r="D68" s="16"/>
      <c r="E68" s="16"/>
      <c r="F68" s="16"/>
      <c r="G68" s="16"/>
      <c r="H68" s="16"/>
      <c r="I68" s="16"/>
    </row>
    <row r="69" spans="1:9" x14ac:dyDescent="0.25">
      <c r="A69" s="16"/>
      <c r="B69" s="16"/>
      <c r="C69" s="16"/>
      <c r="D69" s="16"/>
      <c r="E69" s="16"/>
      <c r="F69" s="16"/>
      <c r="G69" s="16"/>
      <c r="H69" s="16"/>
      <c r="I69" s="16"/>
    </row>
    <row r="70" spans="1:9" x14ac:dyDescent="0.25">
      <c r="A70" s="16"/>
      <c r="B70" s="16"/>
      <c r="C70" s="16"/>
      <c r="D70" s="16"/>
      <c r="E70" s="16"/>
      <c r="F70" s="16"/>
      <c r="G70" s="16"/>
      <c r="H70" s="16"/>
      <c r="I70" s="16"/>
    </row>
    <row r="71" spans="1:9" x14ac:dyDescent="0.25">
      <c r="A71" s="16"/>
      <c r="B71" s="16"/>
      <c r="C71" s="16"/>
      <c r="D71" s="16"/>
      <c r="E71" s="16"/>
      <c r="F71" s="16"/>
      <c r="G71" s="16"/>
      <c r="H71" s="16"/>
      <c r="I71" s="16"/>
    </row>
    <row r="72" spans="1:9" x14ac:dyDescent="0.25">
      <c r="A72" s="16"/>
      <c r="B72" s="16"/>
      <c r="C72" s="16"/>
      <c r="D72" s="16"/>
      <c r="E72" s="16"/>
      <c r="F72" s="16"/>
      <c r="G72" s="16"/>
      <c r="H72" s="16"/>
      <c r="I72" s="16"/>
    </row>
    <row r="73" spans="1:9" x14ac:dyDescent="0.25">
      <c r="A73" s="16"/>
      <c r="B73" s="16"/>
      <c r="C73" s="16"/>
      <c r="D73" s="16"/>
      <c r="E73" s="16"/>
      <c r="F73" s="16"/>
      <c r="G73" s="16"/>
      <c r="H73" s="16"/>
      <c r="I73" s="16"/>
    </row>
    <row r="74" spans="1:9" x14ac:dyDescent="0.25">
      <c r="A74" s="16"/>
      <c r="B74" s="16"/>
      <c r="C74" s="16"/>
      <c r="D74" s="16"/>
      <c r="E74" s="16"/>
      <c r="F74" s="16"/>
      <c r="G74" s="16"/>
      <c r="H74" s="16"/>
      <c r="I74" s="16"/>
    </row>
    <row r="75" spans="1:9" x14ac:dyDescent="0.25">
      <c r="A75" s="16"/>
      <c r="B75" s="16"/>
      <c r="C75" s="16"/>
      <c r="D75" s="16"/>
      <c r="E75" s="16"/>
      <c r="F75" s="16"/>
      <c r="G75" s="16"/>
      <c r="H75" s="16"/>
      <c r="I75" s="16"/>
    </row>
    <row r="76" spans="1:9" x14ac:dyDescent="0.25">
      <c r="A76" s="16"/>
      <c r="B76" s="16"/>
      <c r="C76" s="16"/>
      <c r="D76" s="16"/>
      <c r="E76" s="16"/>
      <c r="F76" s="16"/>
      <c r="G76" s="16"/>
      <c r="H76" s="16"/>
      <c r="I76" s="16"/>
    </row>
    <row r="77" spans="1:9" x14ac:dyDescent="0.25">
      <c r="A77" s="16"/>
      <c r="B77" s="16"/>
      <c r="C77" s="16"/>
      <c r="D77" s="16"/>
      <c r="E77" s="16"/>
      <c r="F77" s="16"/>
      <c r="G77" s="16"/>
      <c r="H77" s="16"/>
      <c r="I77" s="16"/>
    </row>
    <row r="78" spans="1:9" x14ac:dyDescent="0.25">
      <c r="A78" s="16"/>
      <c r="B78" s="16"/>
      <c r="C78" s="16"/>
      <c r="D78" s="16"/>
      <c r="E78" s="16"/>
      <c r="F78" s="16"/>
      <c r="G78" s="16"/>
      <c r="H78" s="16"/>
      <c r="I78" s="16"/>
    </row>
    <row r="79" spans="1:9" x14ac:dyDescent="0.25">
      <c r="A79" s="16"/>
      <c r="B79" s="16"/>
      <c r="C79" s="16"/>
      <c r="D79" s="16"/>
      <c r="E79" s="16"/>
      <c r="F79" s="16"/>
      <c r="G79" s="16"/>
      <c r="H79" s="16"/>
      <c r="I79" s="16"/>
    </row>
    <row r="80" spans="1:9" x14ac:dyDescent="0.25">
      <c r="A80" s="16"/>
      <c r="B80" s="16"/>
      <c r="C80" s="16"/>
      <c r="D80" s="16"/>
      <c r="E80" s="16"/>
      <c r="F80" s="16"/>
      <c r="G80" s="16"/>
      <c r="H80" s="16"/>
      <c r="I80" s="16"/>
    </row>
    <row r="81" spans="1:9" x14ac:dyDescent="0.25">
      <c r="A81" s="16"/>
      <c r="B81" s="16"/>
      <c r="C81" s="16"/>
      <c r="D81" s="16"/>
      <c r="E81" s="16"/>
      <c r="F81" s="16"/>
      <c r="G81" s="16"/>
      <c r="H81" s="16"/>
      <c r="I81" s="16"/>
    </row>
    <row r="82" spans="1:9" x14ac:dyDescent="0.25">
      <c r="A82" s="16"/>
      <c r="B82" s="16"/>
      <c r="C82" s="16"/>
      <c r="D82" s="16"/>
      <c r="E82" s="16"/>
      <c r="F82" s="16"/>
      <c r="G82" s="16"/>
      <c r="H82" s="16"/>
      <c r="I82" s="16"/>
    </row>
    <row r="83" spans="1:9" x14ac:dyDescent="0.25">
      <c r="A83" s="16"/>
      <c r="B83" s="16"/>
      <c r="C83" s="16"/>
      <c r="D83" s="16"/>
      <c r="E83" s="16"/>
      <c r="F83" s="16"/>
      <c r="G83" s="16"/>
      <c r="H83" s="16"/>
      <c r="I83" s="16"/>
    </row>
    <row r="84" spans="1:9" x14ac:dyDescent="0.25">
      <c r="A84" s="16"/>
      <c r="B84" s="16"/>
      <c r="C84" s="16"/>
      <c r="D84" s="16"/>
      <c r="E84" s="16"/>
      <c r="F84" s="16"/>
      <c r="G84" s="16"/>
      <c r="H84" s="16"/>
      <c r="I84" s="16"/>
    </row>
    <row r="85" spans="1:9" x14ac:dyDescent="0.25">
      <c r="A85" s="16"/>
      <c r="B85" s="16"/>
      <c r="C85" s="16"/>
      <c r="D85" s="16"/>
      <c r="E85" s="16"/>
      <c r="F85" s="16"/>
      <c r="G85" s="16"/>
      <c r="H85" s="16"/>
      <c r="I85" s="16"/>
    </row>
    <row r="86" spans="1:9" x14ac:dyDescent="0.25">
      <c r="A86" s="16"/>
      <c r="B86" s="16"/>
      <c r="C86" s="16"/>
      <c r="D86" s="16"/>
      <c r="E86" s="16"/>
      <c r="F86" s="16"/>
      <c r="G86" s="16"/>
      <c r="H86" s="16"/>
      <c r="I86" s="16"/>
    </row>
    <row r="87" spans="1:9" x14ac:dyDescent="0.25">
      <c r="A87" s="16"/>
      <c r="B87" s="16"/>
      <c r="C87" s="16"/>
      <c r="D87" s="16"/>
      <c r="E87" s="16"/>
      <c r="F87" s="16"/>
      <c r="G87" s="16"/>
      <c r="H87" s="16"/>
      <c r="I87" s="16"/>
    </row>
    <row r="88" spans="1:9" x14ac:dyDescent="0.25">
      <c r="A88" s="16"/>
      <c r="B88" s="16"/>
      <c r="C88" s="16"/>
      <c r="D88" s="16"/>
      <c r="E88" s="16"/>
      <c r="F88" s="16"/>
      <c r="G88" s="16"/>
      <c r="H88" s="16"/>
      <c r="I88" s="1"/>
    </row>
    <row r="89" spans="1:9" x14ac:dyDescent="0.25">
      <c r="A89" s="16"/>
      <c r="B89" s="16"/>
      <c r="C89" s="16"/>
      <c r="D89" s="16"/>
      <c r="E89" s="16"/>
    </row>
    <row r="90" spans="1:9" x14ac:dyDescent="0.25">
      <c r="A90" s="16"/>
      <c r="B90" s="16"/>
      <c r="C90" s="16"/>
      <c r="D90" s="16"/>
      <c r="E90" s="16"/>
    </row>
    <row r="91" spans="1:9" x14ac:dyDescent="0.25">
      <c r="A91" s="16"/>
      <c r="B91" s="16"/>
      <c r="C91" s="16"/>
      <c r="D91" s="16"/>
      <c r="E91" s="16"/>
      <c r="F91" s="4"/>
      <c r="G91" s="4"/>
      <c r="H91" s="4"/>
      <c r="I91" s="2" t="s">
        <v>69</v>
      </c>
    </row>
    <row r="92" spans="1:9" x14ac:dyDescent="0.25">
      <c r="A92" s="16"/>
      <c r="B92" s="16"/>
      <c r="C92" s="16"/>
      <c r="D92" s="16"/>
      <c r="E92" s="16"/>
      <c r="F92" s="4"/>
      <c r="G92" s="4"/>
      <c r="H92" s="4"/>
      <c r="I92" s="2" t="s">
        <v>87</v>
      </c>
    </row>
    <row r="93" spans="1:9" x14ac:dyDescent="0.25">
      <c r="A93" s="16"/>
      <c r="F93" s="4"/>
      <c r="G93" s="4"/>
      <c r="H93" s="4"/>
      <c r="I93" s="2" t="s">
        <v>10</v>
      </c>
    </row>
    <row r="94" spans="1:9" x14ac:dyDescent="0.25">
      <c r="A94" s="16"/>
      <c r="F94" s="4"/>
      <c r="G94" s="4"/>
      <c r="H94" s="4"/>
      <c r="I94" s="2" t="s">
        <v>11</v>
      </c>
    </row>
    <row r="95" spans="1:9" ht="22.5" customHeight="1" x14ac:dyDescent="0.25">
      <c r="A95" s="16"/>
      <c r="F95" s="4"/>
      <c r="G95" s="4"/>
      <c r="H95" s="4"/>
      <c r="I95" s="2" t="s">
        <v>77</v>
      </c>
    </row>
    <row r="96" spans="1:9" ht="18" customHeight="1" x14ac:dyDescent="0.25">
      <c r="A96" s="16"/>
      <c r="B96" s="16"/>
      <c r="C96" s="16"/>
      <c r="D96" s="16"/>
      <c r="E96" s="16"/>
    </row>
    <row r="97" spans="1:9" ht="17.25" customHeight="1" x14ac:dyDescent="0.25"/>
    <row r="98" spans="1:9" ht="18.75" x14ac:dyDescent="0.3">
      <c r="B98" s="81" t="s">
        <v>12</v>
      </c>
      <c r="C98" s="81"/>
      <c r="D98" s="81"/>
      <c r="E98" s="81"/>
      <c r="F98" s="81"/>
      <c r="G98" s="81"/>
      <c r="H98" s="81"/>
      <c r="I98" s="81"/>
    </row>
    <row r="99" spans="1:9" ht="15.75" customHeight="1" x14ac:dyDescent="0.3">
      <c r="B99" s="82" t="s">
        <v>13</v>
      </c>
      <c r="C99" s="82"/>
      <c r="D99" s="82"/>
      <c r="E99" s="82"/>
      <c r="F99" s="82"/>
      <c r="G99" s="82"/>
      <c r="H99" s="82"/>
      <c r="I99" s="82"/>
    </row>
    <row r="100" spans="1:9" ht="18.75" customHeight="1" x14ac:dyDescent="0.3">
      <c r="B100" s="82" t="s">
        <v>78</v>
      </c>
      <c r="C100" s="82"/>
      <c r="D100" s="82"/>
      <c r="E100" s="82"/>
      <c r="F100" s="82"/>
      <c r="G100" s="82"/>
      <c r="H100" s="82"/>
      <c r="I100" s="82"/>
    </row>
    <row r="102" spans="1:9" ht="63" x14ac:dyDescent="0.25">
      <c r="A102" s="16"/>
      <c r="B102" s="83" t="s">
        <v>0</v>
      </c>
      <c r="C102" s="85" t="s">
        <v>1</v>
      </c>
      <c r="D102" s="84" t="s">
        <v>16</v>
      </c>
      <c r="E102" s="87"/>
      <c r="F102" s="87"/>
      <c r="G102" s="88"/>
      <c r="H102" s="89" t="s">
        <v>58</v>
      </c>
      <c r="I102" s="31" t="s">
        <v>3</v>
      </c>
    </row>
    <row r="103" spans="1:9" ht="31.5" x14ac:dyDescent="0.25">
      <c r="A103" s="16"/>
      <c r="B103" s="83"/>
      <c r="C103" s="86"/>
      <c r="D103" s="32">
        <v>2016</v>
      </c>
      <c r="E103" s="32">
        <v>2017</v>
      </c>
      <c r="F103" s="32">
        <v>2018</v>
      </c>
      <c r="G103" s="32" t="s">
        <v>17</v>
      </c>
      <c r="H103" s="90"/>
      <c r="I103" s="33" t="s">
        <v>4</v>
      </c>
    </row>
    <row r="104" spans="1:9" ht="18" customHeight="1" x14ac:dyDescent="0.25">
      <c r="A104" s="16"/>
      <c r="B104" s="60">
        <v>1</v>
      </c>
      <c r="C104" s="7" t="s">
        <v>22</v>
      </c>
      <c r="D104" s="13">
        <v>120</v>
      </c>
      <c r="E104" s="13">
        <v>0</v>
      </c>
      <c r="F104" s="13">
        <v>0</v>
      </c>
      <c r="G104" s="13">
        <f t="shared" ref="G104:G105" si="2">SUM(D104:F104)</f>
        <v>120</v>
      </c>
      <c r="H104" s="60">
        <v>5</v>
      </c>
      <c r="I104" s="13">
        <f t="shared" ref="I104:I110" si="3">G104*H104/100</f>
        <v>6</v>
      </c>
    </row>
    <row r="105" spans="1:9" ht="15.75" x14ac:dyDescent="0.25">
      <c r="A105" s="16"/>
      <c r="B105" s="60">
        <v>2</v>
      </c>
      <c r="C105" s="7" t="s">
        <v>21</v>
      </c>
      <c r="D105" s="13">
        <v>60</v>
      </c>
      <c r="E105" s="13">
        <v>0</v>
      </c>
      <c r="F105" s="13">
        <v>0</v>
      </c>
      <c r="G105" s="13">
        <f t="shared" si="2"/>
        <v>60</v>
      </c>
      <c r="H105" s="60">
        <v>5</v>
      </c>
      <c r="I105" s="13">
        <f t="shared" si="3"/>
        <v>3</v>
      </c>
    </row>
    <row r="106" spans="1:9" ht="15.75" x14ac:dyDescent="0.25">
      <c r="A106" s="16"/>
      <c r="B106" s="61">
        <v>3</v>
      </c>
      <c r="C106" s="7" t="s">
        <v>20</v>
      </c>
      <c r="D106" s="13">
        <v>0</v>
      </c>
      <c r="E106" s="13">
        <v>60</v>
      </c>
      <c r="F106" s="13">
        <v>0</v>
      </c>
      <c r="G106" s="13">
        <f>SUM(D106:F106)</f>
        <v>60</v>
      </c>
      <c r="H106" s="60">
        <v>5</v>
      </c>
      <c r="I106" s="13">
        <f t="shared" si="3"/>
        <v>3</v>
      </c>
    </row>
    <row r="107" spans="1:9" ht="15.75" x14ac:dyDescent="0.25">
      <c r="A107" s="16"/>
      <c r="B107" s="61">
        <v>4</v>
      </c>
      <c r="C107" s="34" t="s">
        <v>56</v>
      </c>
      <c r="D107" s="11">
        <v>60</v>
      </c>
      <c r="E107" s="11">
        <v>0</v>
      </c>
      <c r="F107" s="11">
        <v>0</v>
      </c>
      <c r="G107" s="13">
        <f t="shared" ref="G107:G109" si="4">SUM(D107:F107)</f>
        <v>60</v>
      </c>
      <c r="H107" s="60">
        <v>5</v>
      </c>
      <c r="I107" s="13">
        <f t="shared" si="3"/>
        <v>3</v>
      </c>
    </row>
    <row r="108" spans="1:9" ht="15.75" x14ac:dyDescent="0.25">
      <c r="A108" s="16"/>
      <c r="B108" s="61">
        <v>5</v>
      </c>
      <c r="C108" s="34" t="s">
        <v>59</v>
      </c>
      <c r="D108" s="11">
        <v>60</v>
      </c>
      <c r="E108" s="11">
        <v>0</v>
      </c>
      <c r="F108" s="11">
        <v>0</v>
      </c>
      <c r="G108" s="13">
        <f t="shared" si="4"/>
        <v>60</v>
      </c>
      <c r="H108" s="60">
        <v>5</v>
      </c>
      <c r="I108" s="13">
        <f t="shared" si="3"/>
        <v>3</v>
      </c>
    </row>
    <row r="109" spans="1:9" ht="15.75" x14ac:dyDescent="0.25">
      <c r="A109" s="16"/>
      <c r="B109" s="61">
        <v>6</v>
      </c>
      <c r="C109" s="34" t="s">
        <v>57</v>
      </c>
      <c r="D109" s="11">
        <v>0</v>
      </c>
      <c r="E109" s="11">
        <v>0</v>
      </c>
      <c r="F109" s="11">
        <v>90</v>
      </c>
      <c r="G109" s="13">
        <f t="shared" si="4"/>
        <v>90</v>
      </c>
      <c r="H109" s="60">
        <v>5</v>
      </c>
      <c r="I109" s="13">
        <f t="shared" si="3"/>
        <v>4.5</v>
      </c>
    </row>
    <row r="110" spans="1:9" ht="15.75" x14ac:dyDescent="0.25">
      <c r="A110" s="16"/>
      <c r="B110" s="64">
        <v>7</v>
      </c>
      <c r="C110" s="20" t="s">
        <v>82</v>
      </c>
      <c r="D110" s="11">
        <v>90</v>
      </c>
      <c r="E110" s="11">
        <v>0</v>
      </c>
      <c r="F110" s="11">
        <v>0</v>
      </c>
      <c r="G110" s="13">
        <f t="shared" ref="G110" si="5">SUM(D110:F110)</f>
        <v>90</v>
      </c>
      <c r="H110" s="68">
        <v>5</v>
      </c>
      <c r="I110" s="11">
        <f t="shared" si="3"/>
        <v>4.5</v>
      </c>
    </row>
    <row r="111" spans="1:9" ht="15.75" x14ac:dyDescent="0.25">
      <c r="A111" s="16"/>
      <c r="B111" s="20"/>
      <c r="C111" s="35" t="s">
        <v>9</v>
      </c>
      <c r="D111" s="36">
        <f>SUM(D104:D110)</f>
        <v>390</v>
      </c>
      <c r="E111" s="36">
        <f>SUM(E104:E110)</f>
        <v>60</v>
      </c>
      <c r="F111" s="36">
        <f>SUM(F104:F110)</f>
        <v>90</v>
      </c>
      <c r="G111" s="36">
        <f>SUM(G104:G110)</f>
        <v>540</v>
      </c>
      <c r="H111" s="37"/>
      <c r="I111" s="36">
        <f>SUM(I104:I110)</f>
        <v>27</v>
      </c>
    </row>
    <row r="112" spans="1:9" ht="15.75" x14ac:dyDescent="0.25">
      <c r="A112" s="16"/>
      <c r="B112" s="17"/>
      <c r="C112" s="17"/>
      <c r="D112" s="75"/>
      <c r="E112" s="75"/>
      <c r="F112" s="75"/>
      <c r="G112" s="75"/>
      <c r="H112" s="75"/>
      <c r="I112" s="75"/>
    </row>
    <row r="113" spans="1:9" x14ac:dyDescent="0.25">
      <c r="A113" s="16"/>
      <c r="B113" s="16"/>
      <c r="D113" s="16"/>
      <c r="E113" s="16"/>
      <c r="F113" s="16"/>
      <c r="G113" s="16"/>
      <c r="H113" s="16"/>
      <c r="I113" s="16"/>
    </row>
    <row r="114" spans="1:9" ht="18.75" x14ac:dyDescent="0.3">
      <c r="A114" s="16"/>
      <c r="B114" s="3" t="s">
        <v>14</v>
      </c>
      <c r="D114" s="16"/>
      <c r="E114" s="16"/>
      <c r="F114" s="16"/>
      <c r="G114" s="16"/>
      <c r="H114" s="16"/>
      <c r="I114" s="16"/>
    </row>
    <row r="115" spans="1:9" x14ac:dyDescent="0.25">
      <c r="A115" s="16"/>
      <c r="B115" s="4"/>
      <c r="D115" s="16"/>
      <c r="E115" s="16"/>
      <c r="F115" s="16"/>
      <c r="G115" s="16"/>
      <c r="H115" s="16"/>
      <c r="I115" s="16"/>
    </row>
    <row r="116" spans="1:9" x14ac:dyDescent="0.25">
      <c r="A116" s="16"/>
      <c r="B116" s="4" t="s">
        <v>15</v>
      </c>
      <c r="D116" s="16"/>
      <c r="E116" s="16"/>
      <c r="F116" s="16"/>
      <c r="G116" s="16"/>
      <c r="H116" s="16"/>
      <c r="I116" s="16"/>
    </row>
    <row r="117" spans="1:9" x14ac:dyDescent="0.25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 x14ac:dyDescent="0.25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 x14ac:dyDescent="0.25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 x14ac:dyDescent="0.25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 x14ac:dyDescent="0.25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 x14ac:dyDescent="0.25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 x14ac:dyDescent="0.25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 x14ac:dyDescent="0.25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 x14ac:dyDescent="0.25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 x14ac:dyDescent="0.25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 x14ac:dyDescent="0.25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 x14ac:dyDescent="0.25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 x14ac:dyDescent="0.25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 x14ac:dyDescent="0.25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 x14ac:dyDescent="0.25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 x14ac:dyDescent="0.25">
      <c r="A132" s="16"/>
      <c r="B132" s="16"/>
      <c r="C132" s="16"/>
      <c r="D132" s="16"/>
      <c r="E132" s="16"/>
    </row>
    <row r="133" spans="1:9" x14ac:dyDescent="0.25">
      <c r="A133" s="16"/>
      <c r="B133" s="16"/>
      <c r="C133" s="16"/>
      <c r="D133" s="16"/>
      <c r="E133" s="16"/>
    </row>
    <row r="134" spans="1:9" x14ac:dyDescent="0.25">
      <c r="A134" s="16"/>
      <c r="B134" s="16"/>
      <c r="C134" s="16"/>
      <c r="D134" s="16"/>
      <c r="E134" s="16"/>
    </row>
    <row r="135" spans="1:9" x14ac:dyDescent="0.25">
      <c r="A135" s="16"/>
    </row>
    <row r="136" spans="1:9" x14ac:dyDescent="0.25">
      <c r="A136" s="16"/>
      <c r="E136" s="16"/>
      <c r="F136" s="4"/>
      <c r="G136" s="4"/>
      <c r="H136" s="4"/>
      <c r="I136" s="2" t="s">
        <v>19</v>
      </c>
    </row>
    <row r="137" spans="1:9" x14ac:dyDescent="0.25">
      <c r="A137" s="16"/>
      <c r="E137" s="16"/>
      <c r="F137" s="4"/>
      <c r="G137" s="4"/>
      <c r="H137" s="4"/>
      <c r="I137" s="2" t="s">
        <v>87</v>
      </c>
    </row>
    <row r="138" spans="1:9" x14ac:dyDescent="0.25">
      <c r="A138" s="16"/>
      <c r="B138" s="16"/>
      <c r="C138" s="16"/>
      <c r="D138" s="16"/>
      <c r="E138" s="16"/>
      <c r="F138" s="4"/>
      <c r="G138" s="4"/>
      <c r="H138" s="4"/>
      <c r="I138" s="2" t="s">
        <v>10</v>
      </c>
    </row>
    <row r="139" spans="1:9" x14ac:dyDescent="0.25">
      <c r="A139" s="16"/>
      <c r="B139" s="16"/>
      <c r="C139" s="16"/>
      <c r="D139" s="16"/>
      <c r="E139" s="16"/>
      <c r="F139" s="4"/>
      <c r="G139" s="4"/>
      <c r="H139" s="4"/>
      <c r="I139" s="2" t="s">
        <v>11</v>
      </c>
    </row>
    <row r="140" spans="1:9" x14ac:dyDescent="0.25">
      <c r="A140" s="16"/>
      <c r="B140" s="16"/>
      <c r="C140" s="16"/>
      <c r="D140" s="16"/>
      <c r="E140" s="16"/>
      <c r="F140" s="4"/>
      <c r="G140" s="4"/>
      <c r="H140" s="4"/>
      <c r="I140" s="2" t="s">
        <v>77</v>
      </c>
    </row>
    <row r="141" spans="1:9" x14ac:dyDescent="0.25">
      <c r="A141" s="16"/>
      <c r="B141" s="16"/>
      <c r="C141" s="16"/>
      <c r="D141" s="16"/>
    </row>
    <row r="142" spans="1:9" x14ac:dyDescent="0.25">
      <c r="A142" s="16"/>
      <c r="B142" s="16"/>
      <c r="C142" s="16"/>
      <c r="D142" s="16"/>
    </row>
    <row r="143" spans="1:9" x14ac:dyDescent="0.25">
      <c r="A143" s="16"/>
      <c r="B143" s="16"/>
      <c r="C143" s="16"/>
      <c r="D143" s="16"/>
    </row>
    <row r="145" spans="1:9" ht="18.75" x14ac:dyDescent="0.3">
      <c r="B145" s="81" t="s">
        <v>60</v>
      </c>
      <c r="C145" s="81"/>
      <c r="D145" s="81"/>
      <c r="E145" s="81"/>
      <c r="F145" s="81"/>
      <c r="G145" s="81"/>
      <c r="H145" s="81"/>
      <c r="I145" s="81"/>
    </row>
    <row r="146" spans="1:9" ht="18.75" x14ac:dyDescent="0.3">
      <c r="B146" s="82" t="s">
        <v>89</v>
      </c>
      <c r="C146" s="82"/>
      <c r="D146" s="82"/>
      <c r="E146" s="82"/>
      <c r="F146" s="82"/>
      <c r="G146" s="82"/>
      <c r="H146" s="82"/>
      <c r="I146" s="82"/>
    </row>
    <row r="147" spans="1:9" ht="18.75" x14ac:dyDescent="0.3">
      <c r="B147" s="82" t="s">
        <v>76</v>
      </c>
      <c r="C147" s="82"/>
      <c r="D147" s="82"/>
      <c r="E147" s="82"/>
      <c r="F147" s="82"/>
      <c r="G147" s="82"/>
      <c r="H147" s="82"/>
      <c r="I147" s="82"/>
    </row>
    <row r="148" spans="1:9" ht="63" x14ac:dyDescent="0.25">
      <c r="A148" s="16"/>
      <c r="B148" s="83" t="s">
        <v>0</v>
      </c>
      <c r="C148" s="83" t="s">
        <v>1</v>
      </c>
      <c r="D148" s="83" t="s">
        <v>61</v>
      </c>
      <c r="E148" s="83"/>
      <c r="F148" s="83"/>
      <c r="G148" s="83"/>
      <c r="H148" s="83" t="s">
        <v>2</v>
      </c>
      <c r="I148" s="70" t="s">
        <v>3</v>
      </c>
    </row>
    <row r="149" spans="1:9" ht="31.5" x14ac:dyDescent="0.25">
      <c r="A149" s="16"/>
      <c r="B149" s="83"/>
      <c r="C149" s="83"/>
      <c r="D149" s="70">
        <v>2016</v>
      </c>
      <c r="E149" s="70">
        <v>2017</v>
      </c>
      <c r="F149" s="70">
        <v>2018</v>
      </c>
      <c r="G149" s="70" t="s">
        <v>17</v>
      </c>
      <c r="H149" s="83"/>
      <c r="I149" s="70" t="s">
        <v>4</v>
      </c>
    </row>
    <row r="150" spans="1:9" ht="33" customHeight="1" x14ac:dyDescent="0.25">
      <c r="A150" s="16"/>
      <c r="B150" s="70">
        <v>1</v>
      </c>
      <c r="C150" s="7" t="s">
        <v>26</v>
      </c>
      <c r="D150" s="10">
        <v>9607</v>
      </c>
      <c r="E150" s="10">
        <v>0</v>
      </c>
      <c r="F150" s="11">
        <v>0</v>
      </c>
      <c r="G150" s="10">
        <f>SUM(D150:F150)</f>
        <v>9607</v>
      </c>
      <c r="H150" s="43">
        <v>5</v>
      </c>
      <c r="I150" s="10">
        <f>G150*H150/100</f>
        <v>480.35</v>
      </c>
    </row>
    <row r="151" spans="1:9" ht="15.75" x14ac:dyDescent="0.25">
      <c r="A151" s="16"/>
      <c r="B151" s="70"/>
      <c r="C151" s="20"/>
      <c r="D151" s="10"/>
      <c r="E151" s="10"/>
      <c r="F151" s="10"/>
      <c r="G151" s="20"/>
      <c r="H151" s="20"/>
      <c r="I151" s="10"/>
    </row>
    <row r="152" spans="1:9" ht="15.75" x14ac:dyDescent="0.25">
      <c r="A152" s="16"/>
      <c r="B152" s="70"/>
      <c r="C152" s="35" t="s">
        <v>36</v>
      </c>
      <c r="D152" s="44">
        <v>9607</v>
      </c>
      <c r="E152" s="44">
        <f>SUM(E150:E151)</f>
        <v>0</v>
      </c>
      <c r="F152" s="47">
        <f>SUM(F150:F151)</f>
        <v>0</v>
      </c>
      <c r="G152" s="44">
        <f>SUM(D152:F152)</f>
        <v>9607</v>
      </c>
      <c r="H152" s="59">
        <v>5</v>
      </c>
      <c r="I152" s="44">
        <f t="shared" ref="I152" si="6">G152*H152/100</f>
        <v>480.35</v>
      </c>
    </row>
    <row r="153" spans="1:9" ht="15.75" x14ac:dyDescent="0.25">
      <c r="A153" s="16"/>
      <c r="D153" s="39"/>
      <c r="E153" s="15"/>
      <c r="F153" s="62"/>
      <c r="G153" s="15"/>
      <c r="H153" s="40"/>
      <c r="I153" s="15"/>
    </row>
    <row r="154" spans="1:9" x14ac:dyDescent="0.25">
      <c r="A154" s="16"/>
      <c r="D154" s="62"/>
      <c r="E154" s="62"/>
      <c r="F154" s="62"/>
      <c r="G154" s="62"/>
      <c r="H154" s="17"/>
      <c r="I154" s="62"/>
    </row>
    <row r="155" spans="1:9" ht="15.75" x14ac:dyDescent="0.25">
      <c r="A155" s="16"/>
      <c r="D155" s="41"/>
      <c r="E155" s="41"/>
      <c r="F155" s="41"/>
      <c r="G155" s="41"/>
      <c r="H155" s="63"/>
      <c r="I155" s="42"/>
    </row>
    <row r="156" spans="1:9" ht="18.75" x14ac:dyDescent="0.25">
      <c r="A156" s="16"/>
      <c r="B156" s="65" t="s">
        <v>14</v>
      </c>
      <c r="C156" s="66"/>
      <c r="D156" s="16"/>
      <c r="E156" s="16"/>
      <c r="F156" s="16"/>
      <c r="G156" s="16"/>
      <c r="H156" s="16"/>
      <c r="I156" s="16"/>
    </row>
    <row r="157" spans="1:9" x14ac:dyDescent="0.25">
      <c r="A157" s="16"/>
      <c r="B157" s="67"/>
      <c r="C157" s="66"/>
      <c r="D157" s="16"/>
      <c r="E157" s="16"/>
      <c r="F157" s="16"/>
      <c r="G157" s="16"/>
      <c r="H157" s="16"/>
      <c r="I157" s="16"/>
    </row>
    <row r="158" spans="1:9" x14ac:dyDescent="0.25">
      <c r="A158" s="16"/>
      <c r="B158" s="67" t="s">
        <v>15</v>
      </c>
      <c r="C158" s="66"/>
      <c r="D158" s="16"/>
      <c r="E158" s="16"/>
      <c r="F158" s="16"/>
      <c r="G158" s="16"/>
      <c r="H158" s="16"/>
      <c r="I158" s="16"/>
    </row>
    <row r="159" spans="1:9" x14ac:dyDescent="0.25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 x14ac:dyDescent="0.25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 x14ac:dyDescent="0.25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 x14ac:dyDescent="0.25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 x14ac:dyDescent="0.25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 x14ac:dyDescent="0.25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 x14ac:dyDescent="0.25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 x14ac:dyDescent="0.25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 x14ac:dyDescent="0.25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 x14ac:dyDescent="0.25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 x14ac:dyDescent="0.25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 x14ac:dyDescent="0.25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 x14ac:dyDescent="0.25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 x14ac:dyDescent="0.25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 x14ac:dyDescent="0.25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 x14ac:dyDescent="0.25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 x14ac:dyDescent="0.25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 x14ac:dyDescent="0.25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 x14ac:dyDescent="0.25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 x14ac:dyDescent="0.25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 x14ac:dyDescent="0.25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 x14ac:dyDescent="0.25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 x14ac:dyDescent="0.25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 x14ac:dyDescent="0.25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 x14ac:dyDescent="0.25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 x14ac:dyDescent="0.25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 x14ac:dyDescent="0.25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 x14ac:dyDescent="0.25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 x14ac:dyDescent="0.25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 x14ac:dyDescent="0.25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 x14ac:dyDescent="0.25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 x14ac:dyDescent="0.25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 x14ac:dyDescent="0.25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 x14ac:dyDescent="0.25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 x14ac:dyDescent="0.25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 x14ac:dyDescent="0.25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 x14ac:dyDescent="0.25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 x14ac:dyDescent="0.25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 x14ac:dyDescent="0.25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 x14ac:dyDescent="0.25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 x14ac:dyDescent="0.25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 x14ac:dyDescent="0.25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 x14ac:dyDescent="0.25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 x14ac:dyDescent="0.25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 x14ac:dyDescent="0.25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 x14ac:dyDescent="0.25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 x14ac:dyDescent="0.25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 x14ac:dyDescent="0.25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 x14ac:dyDescent="0.25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 x14ac:dyDescent="0.25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 x14ac:dyDescent="0.25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 x14ac:dyDescent="0.25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 x14ac:dyDescent="0.25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 x14ac:dyDescent="0.25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 x14ac:dyDescent="0.25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 x14ac:dyDescent="0.25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 x14ac:dyDescent="0.25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 x14ac:dyDescent="0.25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 x14ac:dyDescent="0.25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 x14ac:dyDescent="0.25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 x14ac:dyDescent="0.25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 x14ac:dyDescent="0.25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 x14ac:dyDescent="0.25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 x14ac:dyDescent="0.25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 x14ac:dyDescent="0.25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 x14ac:dyDescent="0.25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 x14ac:dyDescent="0.25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 x14ac:dyDescent="0.25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 x14ac:dyDescent="0.25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 x14ac:dyDescent="0.25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 x14ac:dyDescent="0.25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 x14ac:dyDescent="0.25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 x14ac:dyDescent="0.25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 x14ac:dyDescent="0.25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 x14ac:dyDescent="0.25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 x14ac:dyDescent="0.25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 x14ac:dyDescent="0.25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 x14ac:dyDescent="0.25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 x14ac:dyDescent="0.25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 x14ac:dyDescent="0.25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 x14ac:dyDescent="0.25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 x14ac:dyDescent="0.25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 x14ac:dyDescent="0.25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 x14ac:dyDescent="0.25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 x14ac:dyDescent="0.25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 x14ac:dyDescent="0.25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 x14ac:dyDescent="0.25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 x14ac:dyDescent="0.25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 x14ac:dyDescent="0.25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 x14ac:dyDescent="0.25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 x14ac:dyDescent="0.25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 x14ac:dyDescent="0.25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 x14ac:dyDescent="0.25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 x14ac:dyDescent="0.25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 x14ac:dyDescent="0.25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 x14ac:dyDescent="0.25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 x14ac:dyDescent="0.25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 x14ac:dyDescent="0.25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 x14ac:dyDescent="0.25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 x14ac:dyDescent="0.25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 x14ac:dyDescent="0.25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 x14ac:dyDescent="0.25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 x14ac:dyDescent="0.25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 x14ac:dyDescent="0.25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 x14ac:dyDescent="0.25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 x14ac:dyDescent="0.25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 x14ac:dyDescent="0.25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 x14ac:dyDescent="0.25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 x14ac:dyDescent="0.25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 x14ac:dyDescent="0.25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 x14ac:dyDescent="0.25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 x14ac:dyDescent="0.25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 x14ac:dyDescent="0.25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 x14ac:dyDescent="0.25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 x14ac:dyDescent="0.25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 x14ac:dyDescent="0.25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 x14ac:dyDescent="0.25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 x14ac:dyDescent="0.25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 x14ac:dyDescent="0.25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 x14ac:dyDescent="0.25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 x14ac:dyDescent="0.25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 x14ac:dyDescent="0.25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 x14ac:dyDescent="0.25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 x14ac:dyDescent="0.25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 x14ac:dyDescent="0.25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 x14ac:dyDescent="0.25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 x14ac:dyDescent="0.25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 x14ac:dyDescent="0.25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 x14ac:dyDescent="0.25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 x14ac:dyDescent="0.25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 x14ac:dyDescent="0.25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 x14ac:dyDescent="0.25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 x14ac:dyDescent="0.25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 x14ac:dyDescent="0.25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 x14ac:dyDescent="0.25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 x14ac:dyDescent="0.25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 x14ac:dyDescent="0.25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 x14ac:dyDescent="0.25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 x14ac:dyDescent="0.25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 x14ac:dyDescent="0.25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 x14ac:dyDescent="0.25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 x14ac:dyDescent="0.25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 x14ac:dyDescent="0.25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 x14ac:dyDescent="0.25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 x14ac:dyDescent="0.25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 x14ac:dyDescent="0.25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 x14ac:dyDescent="0.25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 x14ac:dyDescent="0.25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 x14ac:dyDescent="0.25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 x14ac:dyDescent="0.25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 x14ac:dyDescent="0.25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 x14ac:dyDescent="0.25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 x14ac:dyDescent="0.25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 x14ac:dyDescent="0.25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 x14ac:dyDescent="0.25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 x14ac:dyDescent="0.25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 x14ac:dyDescent="0.25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 x14ac:dyDescent="0.25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 x14ac:dyDescent="0.25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 x14ac:dyDescent="0.25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 x14ac:dyDescent="0.25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 x14ac:dyDescent="0.25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 x14ac:dyDescent="0.25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 x14ac:dyDescent="0.25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 x14ac:dyDescent="0.25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 x14ac:dyDescent="0.25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 x14ac:dyDescent="0.25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 x14ac:dyDescent="0.25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 x14ac:dyDescent="0.25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 x14ac:dyDescent="0.25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 x14ac:dyDescent="0.25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 x14ac:dyDescent="0.25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 x14ac:dyDescent="0.25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 x14ac:dyDescent="0.25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 x14ac:dyDescent="0.25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 x14ac:dyDescent="0.25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 x14ac:dyDescent="0.25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 x14ac:dyDescent="0.25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 x14ac:dyDescent="0.25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 x14ac:dyDescent="0.25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 x14ac:dyDescent="0.25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 x14ac:dyDescent="0.25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 x14ac:dyDescent="0.25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 x14ac:dyDescent="0.25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 x14ac:dyDescent="0.25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 x14ac:dyDescent="0.25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 x14ac:dyDescent="0.25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 x14ac:dyDescent="0.25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 x14ac:dyDescent="0.25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 x14ac:dyDescent="0.25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 x14ac:dyDescent="0.25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 x14ac:dyDescent="0.25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 x14ac:dyDescent="0.25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 x14ac:dyDescent="0.25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 x14ac:dyDescent="0.25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 x14ac:dyDescent="0.25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 x14ac:dyDescent="0.25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 x14ac:dyDescent="0.25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 x14ac:dyDescent="0.25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 x14ac:dyDescent="0.25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 x14ac:dyDescent="0.25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 x14ac:dyDescent="0.25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 x14ac:dyDescent="0.25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 x14ac:dyDescent="0.25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 x14ac:dyDescent="0.25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 x14ac:dyDescent="0.25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 x14ac:dyDescent="0.25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 x14ac:dyDescent="0.25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 x14ac:dyDescent="0.25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 x14ac:dyDescent="0.25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 x14ac:dyDescent="0.25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 x14ac:dyDescent="0.25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 x14ac:dyDescent="0.25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 x14ac:dyDescent="0.25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 x14ac:dyDescent="0.25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 x14ac:dyDescent="0.25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 x14ac:dyDescent="0.25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 x14ac:dyDescent="0.25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 x14ac:dyDescent="0.25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 x14ac:dyDescent="0.25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 x14ac:dyDescent="0.25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 x14ac:dyDescent="0.25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 x14ac:dyDescent="0.25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 x14ac:dyDescent="0.25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 x14ac:dyDescent="0.25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 x14ac:dyDescent="0.25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 x14ac:dyDescent="0.25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 x14ac:dyDescent="0.25">
      <c r="A386" s="16"/>
      <c r="B386" s="16"/>
      <c r="C386" s="16"/>
      <c r="D386" s="16"/>
      <c r="E386" s="16"/>
      <c r="F386" s="16"/>
      <c r="G386" s="16"/>
      <c r="H386" s="16"/>
      <c r="I386" s="16"/>
    </row>
    <row r="387" spans="1:9" x14ac:dyDescent="0.25">
      <c r="A387" s="16"/>
      <c r="B387" s="16"/>
      <c r="C387" s="16"/>
      <c r="D387" s="16"/>
      <c r="E387" s="16"/>
      <c r="F387" s="16"/>
      <c r="G387" s="16"/>
      <c r="H387" s="16"/>
      <c r="I387" s="16"/>
    </row>
    <row r="388" spans="1:9" x14ac:dyDescent="0.25">
      <c r="A388" s="16"/>
      <c r="B388" s="16"/>
      <c r="C388" s="16"/>
      <c r="D388" s="16"/>
      <c r="E388" s="16"/>
      <c r="F388" s="16"/>
      <c r="G388" s="16"/>
      <c r="H388" s="16"/>
      <c r="I388" s="16"/>
    </row>
    <row r="389" spans="1:9" x14ac:dyDescent="0.25">
      <c r="A389" s="16"/>
      <c r="B389" s="16"/>
      <c r="C389" s="16"/>
      <c r="D389" s="16"/>
      <c r="E389" s="16"/>
      <c r="F389" s="16"/>
      <c r="G389" s="16"/>
      <c r="H389" s="16"/>
      <c r="I389" s="16"/>
    </row>
    <row r="390" spans="1:9" x14ac:dyDescent="0.25">
      <c r="A390" s="16"/>
      <c r="B390" s="16"/>
      <c r="C390" s="16"/>
      <c r="D390" s="16"/>
      <c r="E390" s="16"/>
      <c r="F390" s="16"/>
      <c r="G390" s="16"/>
      <c r="H390" s="16"/>
      <c r="I390" s="16"/>
    </row>
    <row r="391" spans="1:9" x14ac:dyDescent="0.25">
      <c r="A391" s="16"/>
      <c r="B391" s="16"/>
      <c r="C391" s="16"/>
      <c r="D391" s="16"/>
      <c r="E391" s="16"/>
      <c r="F391" s="16"/>
      <c r="G391" s="16"/>
      <c r="H391" s="16"/>
      <c r="I391" s="16"/>
    </row>
    <row r="392" spans="1:9" x14ac:dyDescent="0.25">
      <c r="A392" s="16"/>
      <c r="B392" s="16"/>
      <c r="C392" s="16"/>
      <c r="D392" s="16"/>
      <c r="E392" s="16"/>
      <c r="F392" s="16"/>
      <c r="G392" s="16"/>
      <c r="H392" s="16"/>
      <c r="I392" s="16"/>
    </row>
    <row r="393" spans="1:9" x14ac:dyDescent="0.25">
      <c r="A393" s="16"/>
      <c r="B393" s="16"/>
      <c r="C393" s="16"/>
      <c r="D393" s="16"/>
      <c r="E393" s="16"/>
      <c r="F393" s="16"/>
      <c r="G393" s="16"/>
      <c r="H393" s="16"/>
      <c r="I393" s="16"/>
    </row>
    <row r="394" spans="1:9" x14ac:dyDescent="0.25">
      <c r="A394" s="16"/>
      <c r="B394" s="16"/>
      <c r="C394" s="16"/>
      <c r="D394" s="16"/>
      <c r="E394" s="16"/>
      <c r="F394" s="16"/>
      <c r="G394" s="16"/>
      <c r="H394" s="16"/>
      <c r="I394" s="16"/>
    </row>
    <row r="395" spans="1:9" x14ac:dyDescent="0.25">
      <c r="A395" s="16"/>
      <c r="B395" s="16"/>
      <c r="C395" s="16"/>
      <c r="D395" s="16"/>
      <c r="E395" s="16"/>
      <c r="F395" s="16"/>
      <c r="G395" s="16"/>
      <c r="H395" s="16"/>
      <c r="I395" s="16"/>
    </row>
    <row r="396" spans="1:9" x14ac:dyDescent="0.25">
      <c r="A396" s="16"/>
      <c r="B396" s="16"/>
      <c r="C396" s="16"/>
      <c r="D396" s="16"/>
      <c r="E396" s="16"/>
      <c r="F396" s="16"/>
      <c r="G396" s="16"/>
      <c r="H396" s="16"/>
      <c r="I396" s="16"/>
    </row>
    <row r="397" spans="1:9" x14ac:dyDescent="0.25">
      <c r="A397" s="16"/>
      <c r="B397" s="16"/>
      <c r="C397" s="16"/>
      <c r="D397" s="16"/>
      <c r="E397" s="16"/>
      <c r="F397" s="16"/>
      <c r="G397" s="16"/>
      <c r="H397" s="16"/>
      <c r="I397" s="16"/>
    </row>
    <row r="398" spans="1:9" x14ac:dyDescent="0.25">
      <c r="A398" s="16"/>
      <c r="B398" s="16"/>
      <c r="C398" s="16"/>
      <c r="D398" s="16"/>
      <c r="E398" s="16"/>
      <c r="F398" s="16"/>
      <c r="G398" s="16"/>
      <c r="H398" s="16"/>
      <c r="I398" s="16"/>
    </row>
    <row r="399" spans="1:9" x14ac:dyDescent="0.25">
      <c r="A399" s="16"/>
      <c r="B399" s="16"/>
      <c r="C399" s="16"/>
      <c r="D399" s="16"/>
      <c r="E399" s="16"/>
      <c r="F399" s="16"/>
      <c r="G399" s="16"/>
      <c r="H399" s="16"/>
      <c r="I399" s="16"/>
    </row>
    <row r="400" spans="1:9" x14ac:dyDescent="0.25">
      <c r="A400" s="16"/>
      <c r="B400" s="16"/>
      <c r="C400" s="16"/>
      <c r="D400" s="16"/>
      <c r="E400" s="16"/>
      <c r="F400" s="16"/>
      <c r="G400" s="16"/>
      <c r="H400" s="16"/>
      <c r="I400" s="16"/>
    </row>
    <row r="401" spans="1:9" x14ac:dyDescent="0.25">
      <c r="A401" s="16"/>
      <c r="B401" s="16"/>
      <c r="C401" s="16"/>
      <c r="D401" s="16"/>
      <c r="E401" s="16"/>
      <c r="F401" s="16"/>
      <c r="G401" s="16"/>
      <c r="H401" s="16"/>
      <c r="I401" s="16"/>
    </row>
    <row r="402" spans="1:9" x14ac:dyDescent="0.25">
      <c r="A402" s="16"/>
      <c r="B402" s="16"/>
      <c r="C402" s="16"/>
      <c r="D402" s="16"/>
      <c r="E402" s="16"/>
      <c r="F402" s="16"/>
      <c r="G402" s="16"/>
      <c r="H402" s="16"/>
      <c r="I402" s="16"/>
    </row>
    <row r="403" spans="1:9" x14ac:dyDescent="0.25">
      <c r="A403" s="16"/>
      <c r="B403" s="16"/>
      <c r="C403" s="16"/>
      <c r="D403" s="16"/>
      <c r="E403" s="16"/>
      <c r="F403" s="16"/>
      <c r="G403" s="16"/>
      <c r="H403" s="16"/>
      <c r="I403" s="16"/>
    </row>
    <row r="404" spans="1:9" x14ac:dyDescent="0.25">
      <c r="A404" s="16"/>
      <c r="B404" s="16"/>
      <c r="C404" s="16"/>
      <c r="D404" s="16"/>
      <c r="E404" s="16"/>
      <c r="F404" s="16"/>
      <c r="G404" s="16"/>
      <c r="H404" s="16"/>
      <c r="I404" s="16"/>
    </row>
    <row r="405" spans="1:9" x14ac:dyDescent="0.25">
      <c r="A405" s="16"/>
      <c r="B405" s="16"/>
      <c r="C405" s="16"/>
      <c r="D405" s="16"/>
      <c r="E405" s="16"/>
      <c r="F405" s="16"/>
      <c r="G405" s="16"/>
      <c r="H405" s="16"/>
      <c r="I405" s="16"/>
    </row>
    <row r="406" spans="1:9" x14ac:dyDescent="0.25">
      <c r="A406" s="16"/>
      <c r="B406" s="16"/>
      <c r="C406" s="16"/>
      <c r="D406" s="16"/>
      <c r="E406" s="16"/>
      <c r="F406" s="16"/>
      <c r="G406" s="16"/>
      <c r="H406" s="16"/>
      <c r="I406" s="16"/>
    </row>
    <row r="407" spans="1:9" x14ac:dyDescent="0.25">
      <c r="A407" s="16"/>
      <c r="B407" s="16"/>
      <c r="C407" s="16"/>
      <c r="D407" s="16"/>
      <c r="E407" s="16"/>
      <c r="F407" s="16"/>
      <c r="G407" s="16"/>
      <c r="H407" s="16"/>
      <c r="I407" s="16"/>
    </row>
    <row r="408" spans="1:9" x14ac:dyDescent="0.25">
      <c r="A408" s="16"/>
      <c r="B408" s="16"/>
      <c r="C408" s="16"/>
      <c r="D408" s="16"/>
      <c r="E408" s="16"/>
      <c r="F408" s="16"/>
      <c r="G408" s="16"/>
      <c r="H408" s="16"/>
      <c r="I408" s="16"/>
    </row>
    <row r="409" spans="1:9" x14ac:dyDescent="0.25">
      <c r="A409" s="16"/>
      <c r="B409" s="16"/>
      <c r="C409" s="16"/>
      <c r="D409" s="16"/>
      <c r="E409" s="16"/>
      <c r="F409" s="16"/>
      <c r="G409" s="16"/>
      <c r="H409" s="16"/>
      <c r="I409" s="16"/>
    </row>
    <row r="410" spans="1:9" x14ac:dyDescent="0.25">
      <c r="A410" s="16"/>
      <c r="B410" s="16"/>
      <c r="C410" s="16"/>
      <c r="D410" s="16"/>
      <c r="E410" s="16"/>
      <c r="F410" s="16"/>
      <c r="G410" s="16"/>
      <c r="H410" s="16"/>
      <c r="I410" s="16"/>
    </row>
    <row r="411" spans="1:9" x14ac:dyDescent="0.25">
      <c r="A411" s="16"/>
      <c r="B411" s="16"/>
      <c r="C411" s="16"/>
      <c r="D411" s="16"/>
      <c r="E411" s="16"/>
      <c r="F411" s="16"/>
      <c r="G411" s="16"/>
      <c r="H411" s="16"/>
      <c r="I411" s="16"/>
    </row>
    <row r="412" spans="1:9" x14ac:dyDescent="0.25">
      <c r="A412" s="16"/>
      <c r="B412" s="16"/>
      <c r="C412" s="16"/>
      <c r="D412" s="16"/>
      <c r="E412" s="16"/>
      <c r="F412" s="16"/>
      <c r="G412" s="16"/>
      <c r="H412" s="16"/>
      <c r="I412" s="16"/>
    </row>
    <row r="413" spans="1:9" x14ac:dyDescent="0.25">
      <c r="A413" s="16"/>
      <c r="B413" s="16"/>
      <c r="C413" s="16"/>
      <c r="D413" s="16"/>
      <c r="E413" s="16"/>
      <c r="F413" s="16"/>
      <c r="G413" s="16"/>
      <c r="H413" s="16"/>
      <c r="I413" s="16"/>
    </row>
    <row r="414" spans="1:9" x14ac:dyDescent="0.25">
      <c r="A414" s="16"/>
      <c r="B414" s="16"/>
      <c r="C414" s="16"/>
      <c r="D414" s="16"/>
      <c r="E414" s="16"/>
      <c r="F414" s="16"/>
      <c r="G414" s="16"/>
      <c r="H414" s="16"/>
      <c r="I414" s="16"/>
    </row>
    <row r="415" spans="1:9" x14ac:dyDescent="0.25">
      <c r="A415" s="16"/>
      <c r="B415" s="16"/>
      <c r="C415" s="16"/>
      <c r="D415" s="16"/>
      <c r="E415" s="16"/>
      <c r="F415" s="16"/>
      <c r="G415" s="16"/>
      <c r="H415" s="16"/>
      <c r="I415" s="16"/>
    </row>
  </sheetData>
  <mergeCells count="28">
    <mergeCell ref="B145:I145"/>
    <mergeCell ref="B146:I146"/>
    <mergeCell ref="B147:I147"/>
    <mergeCell ref="B148:B149"/>
    <mergeCell ref="C148:C149"/>
    <mergeCell ref="D148:G148"/>
    <mergeCell ref="H148:H149"/>
    <mergeCell ref="B98:I98"/>
    <mergeCell ref="B99:I99"/>
    <mergeCell ref="B100:I100"/>
    <mergeCell ref="B102:B103"/>
    <mergeCell ref="C102:C103"/>
    <mergeCell ref="D102:G102"/>
    <mergeCell ref="H102:H103"/>
    <mergeCell ref="B52:I52"/>
    <mergeCell ref="B53:I53"/>
    <mergeCell ref="B56:B57"/>
    <mergeCell ref="C56:C57"/>
    <mergeCell ref="D56:G56"/>
    <mergeCell ref="H56:H57"/>
    <mergeCell ref="B54:I54"/>
    <mergeCell ref="B8:I8"/>
    <mergeCell ref="B9:I9"/>
    <mergeCell ref="B10:I10"/>
    <mergeCell ref="B12:B13"/>
    <mergeCell ref="C12:C13"/>
    <mergeCell ref="D12:G12"/>
    <mergeCell ref="H12:H13"/>
  </mergeCells>
  <pageMargins left="0.24" right="0.25" top="0.75" bottom="0.48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33"/>
  <sheetViews>
    <sheetView topLeftCell="A25" zoomScaleNormal="100" workbookViewId="0">
      <selection activeCell="D19" sqref="D19"/>
    </sheetView>
  </sheetViews>
  <sheetFormatPr defaultRowHeight="15" x14ac:dyDescent="0.25"/>
  <cols>
    <col min="1" max="1" width="4.42578125" customWidth="1"/>
    <col min="2" max="2" width="67.85546875" customWidth="1"/>
    <col min="3" max="3" width="18.140625" customWidth="1"/>
    <col min="4" max="4" width="10" customWidth="1"/>
    <col min="5" max="5" width="9.28515625" customWidth="1"/>
    <col min="6" max="6" width="9.7109375" customWidth="1"/>
    <col min="7" max="7" width="11.42578125" customWidth="1"/>
  </cols>
  <sheetData>
    <row r="1" spans="1:7" x14ac:dyDescent="0.25">
      <c r="A1" s="16"/>
      <c r="B1" s="16"/>
      <c r="C1" s="16"/>
      <c r="D1" s="4"/>
      <c r="E1" s="4" t="s">
        <v>49</v>
      </c>
      <c r="F1" s="4"/>
      <c r="G1" s="4"/>
    </row>
    <row r="2" spans="1:7" x14ac:dyDescent="0.25">
      <c r="A2" s="16"/>
      <c r="B2" s="16"/>
      <c r="C2" s="16" t="s">
        <v>93</v>
      </c>
      <c r="D2" s="4"/>
      <c r="E2" s="4"/>
      <c r="F2" s="4"/>
      <c r="G2" s="4"/>
    </row>
    <row r="3" spans="1:7" x14ac:dyDescent="0.25">
      <c r="A3" s="16"/>
      <c r="B3" s="16"/>
      <c r="C3" s="16" t="s">
        <v>92</v>
      </c>
      <c r="D3" s="4"/>
      <c r="E3" s="4"/>
      <c r="F3" s="4"/>
      <c r="G3" s="4"/>
    </row>
    <row r="4" spans="1:7" x14ac:dyDescent="0.25">
      <c r="A4" s="16"/>
      <c r="B4" s="16"/>
      <c r="C4" s="16" t="s">
        <v>55</v>
      </c>
      <c r="D4" s="4"/>
      <c r="E4" s="4"/>
      <c r="F4" s="4"/>
      <c r="G4" s="4"/>
    </row>
    <row r="5" spans="1:7" x14ac:dyDescent="0.25">
      <c r="A5" s="16"/>
      <c r="B5" s="16"/>
      <c r="C5" s="16" t="s">
        <v>80</v>
      </c>
      <c r="D5" s="4"/>
      <c r="E5" s="4"/>
      <c r="F5" s="4"/>
      <c r="G5" s="4"/>
    </row>
    <row r="6" spans="1:7" x14ac:dyDescent="0.25">
      <c r="A6" s="16"/>
      <c r="B6" s="16"/>
      <c r="C6" s="16"/>
      <c r="D6" s="16"/>
      <c r="E6" s="16"/>
      <c r="F6" s="16"/>
      <c r="G6" s="16"/>
    </row>
    <row r="7" spans="1:7" ht="18.75" x14ac:dyDescent="0.3">
      <c r="A7" s="81" t="s">
        <v>28</v>
      </c>
      <c r="B7" s="81"/>
      <c r="C7" s="81"/>
      <c r="D7" s="81"/>
      <c r="E7" s="81"/>
      <c r="F7" s="81"/>
      <c r="G7" s="81"/>
    </row>
    <row r="8" spans="1:7" ht="18.75" x14ac:dyDescent="0.3">
      <c r="A8" s="82" t="s">
        <v>99</v>
      </c>
      <c r="B8" s="82"/>
      <c r="C8" s="82"/>
      <c r="D8" s="82"/>
      <c r="E8" s="82"/>
      <c r="F8" s="82"/>
      <c r="G8" s="82"/>
    </row>
    <row r="9" spans="1:7" ht="18.75" x14ac:dyDescent="0.3">
      <c r="A9" s="82" t="s">
        <v>29</v>
      </c>
      <c r="B9" s="82"/>
      <c r="C9" s="82"/>
      <c r="D9" s="82"/>
      <c r="E9" s="82"/>
      <c r="F9" s="82"/>
      <c r="G9" s="82"/>
    </row>
    <row r="10" spans="1:7" ht="18.75" x14ac:dyDescent="0.3">
      <c r="A10" s="82" t="s">
        <v>81</v>
      </c>
      <c r="B10" s="82"/>
      <c r="C10" s="82"/>
      <c r="D10" s="82"/>
      <c r="E10" s="82"/>
      <c r="F10" s="82"/>
      <c r="G10" s="82"/>
    </row>
    <row r="11" spans="1:7" x14ac:dyDescent="0.25">
      <c r="A11" s="16"/>
      <c r="B11" s="16"/>
      <c r="C11" s="16"/>
      <c r="D11" s="16"/>
      <c r="E11" s="16"/>
      <c r="F11" s="16"/>
      <c r="G11" s="80" t="s">
        <v>100</v>
      </c>
    </row>
    <row r="12" spans="1:7" x14ac:dyDescent="0.25">
      <c r="A12" s="30" t="s">
        <v>53</v>
      </c>
      <c r="B12" s="22" t="s">
        <v>30</v>
      </c>
      <c r="C12" s="22" t="s">
        <v>50</v>
      </c>
      <c r="D12" s="94" t="s">
        <v>31</v>
      </c>
      <c r="E12" s="95"/>
      <c r="F12" s="95"/>
      <c r="G12" s="96"/>
    </row>
    <row r="13" spans="1:7" x14ac:dyDescent="0.25">
      <c r="A13" s="24" t="s">
        <v>54</v>
      </c>
      <c r="B13" s="21"/>
      <c r="C13" s="24" t="s">
        <v>51</v>
      </c>
      <c r="D13" s="26" t="s">
        <v>32</v>
      </c>
      <c r="E13" s="26" t="s">
        <v>48</v>
      </c>
      <c r="F13" s="26" t="s">
        <v>83</v>
      </c>
      <c r="G13" s="26" t="s">
        <v>33</v>
      </c>
    </row>
    <row r="14" spans="1:7" ht="15.75" x14ac:dyDescent="0.25">
      <c r="A14" s="23">
        <v>1</v>
      </c>
      <c r="B14" s="16" t="s">
        <v>90</v>
      </c>
      <c r="C14" s="21" t="s">
        <v>34</v>
      </c>
      <c r="D14" s="45">
        <f>D16-D15</f>
        <v>9126.6</v>
      </c>
      <c r="E14" s="45">
        <f t="shared" ref="E14:F14" si="0">E16-E15</f>
        <v>0</v>
      </c>
      <c r="F14" s="45">
        <f t="shared" si="0"/>
        <v>0</v>
      </c>
      <c r="G14" s="45">
        <f>SUM(D14:F14)</f>
        <v>9126.6</v>
      </c>
    </row>
    <row r="15" spans="1:7" ht="15.75" x14ac:dyDescent="0.25">
      <c r="A15" s="71"/>
      <c r="B15" s="20" t="s">
        <v>52</v>
      </c>
      <c r="C15" s="20" t="s">
        <v>35</v>
      </c>
      <c r="D15" s="8">
        <v>480.4</v>
      </c>
      <c r="E15" s="8">
        <v>0</v>
      </c>
      <c r="F15" s="8">
        <v>0</v>
      </c>
      <c r="G15" s="45">
        <f>SUM(D15:F15)</f>
        <v>480.4</v>
      </c>
    </row>
    <row r="16" spans="1:7" ht="15.75" x14ac:dyDescent="0.25">
      <c r="A16" s="26"/>
      <c r="B16" s="20"/>
      <c r="C16" s="25" t="s">
        <v>36</v>
      </c>
      <c r="D16" s="44">
        <f>'2016-2018'!D152</f>
        <v>9607</v>
      </c>
      <c r="E16" s="44">
        <f>'2016-2018'!E152</f>
        <v>0</v>
      </c>
      <c r="F16" s="47">
        <f>'2016-2018'!F152</f>
        <v>0</v>
      </c>
      <c r="G16" s="44">
        <f>SUM(G14:G15)</f>
        <v>9607</v>
      </c>
    </row>
    <row r="17" spans="1:7" x14ac:dyDescent="0.25">
      <c r="A17" s="26">
        <v>2</v>
      </c>
      <c r="B17" s="18" t="s">
        <v>44</v>
      </c>
      <c r="C17" s="20" t="s">
        <v>34</v>
      </c>
      <c r="D17" s="27">
        <f>D19-D18</f>
        <v>70939.445000000007</v>
      </c>
      <c r="E17" s="49">
        <f>E19-E18</f>
        <v>23750</v>
      </c>
      <c r="F17" s="49">
        <f>F19-F18</f>
        <v>16625</v>
      </c>
      <c r="G17" s="49">
        <f>SUM(D17:F17)</f>
        <v>111314.44500000001</v>
      </c>
    </row>
    <row r="18" spans="1:7" x14ac:dyDescent="0.25">
      <c r="A18" s="26"/>
      <c r="B18" s="29" t="s">
        <v>45</v>
      </c>
      <c r="C18" s="20" t="s">
        <v>35</v>
      </c>
      <c r="D18" s="27">
        <f>'2016-2018'!I14+'2016-2018'!I16+'2016-2018'!I17+'2016-2018'!I18</f>
        <v>3733.6549999999997</v>
      </c>
      <c r="E18" s="49">
        <f>'2016-2018'!I19</f>
        <v>1250</v>
      </c>
      <c r="F18" s="49">
        <f>'2016-2018'!I15</f>
        <v>875</v>
      </c>
      <c r="G18" s="49">
        <f>SUM(D18:F18)</f>
        <v>5858.6549999999997</v>
      </c>
    </row>
    <row r="19" spans="1:7" x14ac:dyDescent="0.25">
      <c r="B19" s="29"/>
      <c r="C19" s="25" t="s">
        <v>36</v>
      </c>
      <c r="D19" s="48">
        <f>'2016-2018'!D20</f>
        <v>74673.100000000006</v>
      </c>
      <c r="E19" s="48">
        <f>'2016-2018'!E20</f>
        <v>25000</v>
      </c>
      <c r="F19" s="48">
        <f>'2016-2018'!F20</f>
        <v>17500</v>
      </c>
      <c r="G19" s="48">
        <f>SUM(G17:G18)</f>
        <v>117173.1</v>
      </c>
    </row>
    <row r="20" spans="1:7" x14ac:dyDescent="0.25">
      <c r="A20" s="26">
        <v>3</v>
      </c>
      <c r="B20" s="29" t="s">
        <v>46</v>
      </c>
      <c r="C20" s="20" t="s">
        <v>34</v>
      </c>
      <c r="D20" s="27">
        <f>D22-D21</f>
        <v>902.5</v>
      </c>
      <c r="E20" s="27">
        <f>E22-E21</f>
        <v>712.5</v>
      </c>
      <c r="F20" s="27">
        <f>F22-F21</f>
        <v>1567.5</v>
      </c>
      <c r="G20" s="49">
        <f>SUM(D20:F20)</f>
        <v>3182.5</v>
      </c>
    </row>
    <row r="21" spans="1:7" x14ac:dyDescent="0.25">
      <c r="A21" s="26"/>
      <c r="B21" s="29" t="s">
        <v>47</v>
      </c>
      <c r="C21" s="20" t="s">
        <v>37</v>
      </c>
      <c r="D21" s="27">
        <f>'2016-2018'!I58+'2016-2018'!I59</f>
        <v>47.5</v>
      </c>
      <c r="E21" s="27">
        <f>'2016-2018'!I61</f>
        <v>37.5</v>
      </c>
      <c r="F21" s="27">
        <f>'2016-2018'!I60+'2016-2018'!I62</f>
        <v>82.5</v>
      </c>
      <c r="G21" s="49">
        <f>SUM(D21:F21)</f>
        <v>167.5</v>
      </c>
    </row>
    <row r="22" spans="1:7" x14ac:dyDescent="0.25">
      <c r="A22" s="26"/>
      <c r="B22" s="29"/>
      <c r="C22" s="25" t="s">
        <v>17</v>
      </c>
      <c r="D22" s="28">
        <f>'2016-2018'!D63</f>
        <v>950</v>
      </c>
      <c r="E22" s="28">
        <f>'2016-2018'!E63</f>
        <v>750</v>
      </c>
      <c r="F22" s="28">
        <f>'2016-2018'!F63</f>
        <v>1650</v>
      </c>
      <c r="G22" s="48">
        <f>SUM(G20:G21)</f>
        <v>3350</v>
      </c>
    </row>
    <row r="23" spans="1:7" x14ac:dyDescent="0.25">
      <c r="A23" s="26">
        <v>4</v>
      </c>
      <c r="B23" s="46" t="s">
        <v>38</v>
      </c>
      <c r="C23" s="20" t="s">
        <v>34</v>
      </c>
      <c r="D23" s="27">
        <f>+D25-D24</f>
        <v>370.5</v>
      </c>
      <c r="E23" s="27">
        <f>+E25-E24</f>
        <v>57</v>
      </c>
      <c r="F23" s="27">
        <f>+F25-F24</f>
        <v>85.5</v>
      </c>
      <c r="G23" s="49">
        <f>SUM(D23:F23)</f>
        <v>513</v>
      </c>
    </row>
    <row r="24" spans="1:7" x14ac:dyDescent="0.25">
      <c r="A24" s="20"/>
      <c r="B24" s="46" t="s">
        <v>39</v>
      </c>
      <c r="C24" s="20" t="s">
        <v>40</v>
      </c>
      <c r="D24" s="27">
        <f>'2016-2018'!I104+'2016-2018'!I105+'2016-2018'!I107+'2016-2018'!I108+'2016-2018'!I110</f>
        <v>19.5</v>
      </c>
      <c r="E24" s="27">
        <f>'2016-2018'!I106</f>
        <v>3</v>
      </c>
      <c r="F24" s="27">
        <f>'2016-2018'!I109</f>
        <v>4.5</v>
      </c>
      <c r="G24" s="49">
        <f>SUM(D24:F24)</f>
        <v>27</v>
      </c>
    </row>
    <row r="25" spans="1:7" x14ac:dyDescent="0.25">
      <c r="A25" s="20"/>
      <c r="B25" s="46"/>
      <c r="C25" s="25" t="s">
        <v>36</v>
      </c>
      <c r="D25" s="28">
        <f>'2016-2018'!D111</f>
        <v>390</v>
      </c>
      <c r="E25" s="28">
        <f>'2016-2018'!E111</f>
        <v>60</v>
      </c>
      <c r="F25" s="28">
        <f>'2016-2018'!F111</f>
        <v>90</v>
      </c>
      <c r="G25" s="48">
        <f>SUM(G23:G24)</f>
        <v>540</v>
      </c>
    </row>
    <row r="26" spans="1:7" x14ac:dyDescent="0.25">
      <c r="A26" s="91"/>
      <c r="B26" s="17"/>
      <c r="C26" s="25" t="s">
        <v>41</v>
      </c>
      <c r="D26" s="48">
        <f>D16+D19+D22+D25</f>
        <v>85620.1</v>
      </c>
      <c r="E26" s="48">
        <f>E16+E19+E22+E25</f>
        <v>25810</v>
      </c>
      <c r="F26" s="48">
        <f>F16+F19+F22+F25</f>
        <v>19240</v>
      </c>
      <c r="G26" s="48">
        <f>G16+G19+G22+G25</f>
        <v>130670.1</v>
      </c>
    </row>
    <row r="27" spans="1:7" x14ac:dyDescent="0.25">
      <c r="A27" s="92"/>
      <c r="B27" s="76" t="s">
        <v>33</v>
      </c>
      <c r="C27" s="20" t="s">
        <v>34</v>
      </c>
      <c r="D27" s="49">
        <f>D14+D17+D20+D23</f>
        <v>81339.045000000013</v>
      </c>
      <c r="E27" s="49">
        <f>E14+E17+E20+E23</f>
        <v>24519.5</v>
      </c>
      <c r="F27" s="49">
        <f>F14+F17+F20+F23</f>
        <v>18278</v>
      </c>
      <c r="G27" s="49">
        <f>SUM(D27:F27)</f>
        <v>124136.54500000001</v>
      </c>
    </row>
    <row r="28" spans="1:7" x14ac:dyDescent="0.25">
      <c r="A28" s="93"/>
      <c r="B28" s="19"/>
      <c r="C28" s="20" t="s">
        <v>86</v>
      </c>
      <c r="D28" s="49">
        <f>D26-D27</f>
        <v>4281.054999999993</v>
      </c>
      <c r="E28" s="49">
        <f>E26-E27</f>
        <v>1290.5</v>
      </c>
      <c r="F28" s="49">
        <f>F26-F27</f>
        <v>962</v>
      </c>
      <c r="G28" s="49">
        <f>SUM(D28:F28)</f>
        <v>6533.554999999993</v>
      </c>
    </row>
    <row r="29" spans="1:7" x14ac:dyDescent="0.25">
      <c r="A29" s="16"/>
      <c r="C29" s="16"/>
      <c r="D29" s="16"/>
      <c r="E29" s="16"/>
      <c r="F29" s="16"/>
      <c r="G29" s="16"/>
    </row>
    <row r="30" spans="1:7" x14ac:dyDescent="0.25">
      <c r="A30" s="16"/>
      <c r="B30" s="16" t="s">
        <v>42</v>
      </c>
      <c r="D30" s="16"/>
      <c r="E30" s="16"/>
      <c r="F30" s="16"/>
      <c r="G30" s="16"/>
    </row>
    <row r="31" spans="1:7" x14ac:dyDescent="0.25">
      <c r="B31" s="16" t="s">
        <v>84</v>
      </c>
    </row>
    <row r="32" spans="1:7" x14ac:dyDescent="0.25">
      <c r="B32" s="16" t="s">
        <v>43</v>
      </c>
    </row>
    <row r="33" spans="2:2" x14ac:dyDescent="0.25">
      <c r="B33" s="16"/>
    </row>
  </sheetData>
  <mergeCells count="6">
    <mergeCell ref="A26:A28"/>
    <mergeCell ref="A7:G7"/>
    <mergeCell ref="A8:G8"/>
    <mergeCell ref="A9:G9"/>
    <mergeCell ref="A10:G10"/>
    <mergeCell ref="D12:G12"/>
  </mergeCells>
  <pageMargins left="0.875" right="0.35416666666666669" top="0.64583333333333337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5"/>
  <sheetViews>
    <sheetView topLeftCell="A7" workbookViewId="0">
      <selection activeCell="H17" sqref="H17"/>
    </sheetView>
  </sheetViews>
  <sheetFormatPr defaultRowHeight="15" x14ac:dyDescent="0.25"/>
  <cols>
    <col min="1" max="1" width="6.5703125" customWidth="1"/>
    <col min="2" max="2" width="68.42578125" customWidth="1"/>
    <col min="3" max="3" width="14.5703125" customWidth="1"/>
    <col min="4" max="4" width="13.85546875" customWidth="1"/>
    <col min="5" max="5" width="13.42578125" customWidth="1"/>
    <col min="6" max="6" width="12.85546875" customWidth="1"/>
  </cols>
  <sheetData>
    <row r="1" spans="1:7" x14ac:dyDescent="0.25">
      <c r="A1" s="16"/>
      <c r="B1" s="16"/>
      <c r="C1" s="16"/>
      <c r="D1" s="98" t="s">
        <v>66</v>
      </c>
      <c r="E1" s="98"/>
      <c r="F1" s="98"/>
    </row>
    <row r="2" spans="1:7" x14ac:dyDescent="0.25">
      <c r="A2" s="16"/>
      <c r="B2" s="16"/>
      <c r="C2" s="16"/>
      <c r="D2" s="4" t="s">
        <v>94</v>
      </c>
      <c r="E2" s="4"/>
      <c r="F2" s="4"/>
    </row>
    <row r="3" spans="1:7" x14ac:dyDescent="0.25">
      <c r="A3" s="16"/>
      <c r="B3" s="16"/>
      <c r="C3" s="16"/>
      <c r="D3" s="4" t="s">
        <v>67</v>
      </c>
      <c r="E3" s="4"/>
      <c r="F3" s="4"/>
    </row>
    <row r="4" spans="1:7" x14ac:dyDescent="0.25">
      <c r="A4" s="16"/>
      <c r="B4" s="16"/>
      <c r="C4" s="16"/>
      <c r="D4" s="4" t="s">
        <v>68</v>
      </c>
      <c r="E4" s="4"/>
      <c r="F4" s="4"/>
    </row>
    <row r="5" spans="1:7" x14ac:dyDescent="0.25">
      <c r="A5" s="16"/>
      <c r="B5" s="16"/>
      <c r="C5" s="16"/>
      <c r="D5" s="4" t="s">
        <v>95</v>
      </c>
      <c r="E5" s="4"/>
      <c r="F5" s="4"/>
    </row>
    <row r="6" spans="1:7" x14ac:dyDescent="0.25">
      <c r="A6" s="16"/>
      <c r="B6" s="16"/>
      <c r="C6" s="16"/>
      <c r="D6" s="16"/>
      <c r="E6" s="16"/>
      <c r="F6" s="16"/>
    </row>
    <row r="7" spans="1:7" x14ac:dyDescent="0.25">
      <c r="A7" s="16"/>
      <c r="B7" s="16"/>
      <c r="C7" s="16"/>
      <c r="D7" s="16"/>
      <c r="E7" s="16"/>
      <c r="F7" s="16"/>
    </row>
    <row r="8" spans="1:7" ht="18.75" x14ac:dyDescent="0.3">
      <c r="A8" s="81" t="s">
        <v>62</v>
      </c>
      <c r="B8" s="81"/>
      <c r="C8" s="81"/>
      <c r="D8" s="81"/>
      <c r="E8" s="81"/>
      <c r="F8" s="81"/>
    </row>
    <row r="9" spans="1:7" ht="18.75" x14ac:dyDescent="0.3">
      <c r="A9" s="82" t="s">
        <v>98</v>
      </c>
      <c r="B9" s="82"/>
      <c r="C9" s="82"/>
      <c r="D9" s="82"/>
      <c r="E9" s="82"/>
      <c r="F9" s="82"/>
    </row>
    <row r="10" spans="1:7" ht="18.75" x14ac:dyDescent="0.3">
      <c r="A10" s="82" t="s">
        <v>63</v>
      </c>
      <c r="B10" s="82"/>
      <c r="C10" s="82"/>
      <c r="D10" s="82"/>
      <c r="E10" s="82"/>
      <c r="F10" s="82"/>
    </row>
    <row r="11" spans="1:7" ht="18.75" x14ac:dyDescent="0.3">
      <c r="A11" s="82" t="s">
        <v>96</v>
      </c>
      <c r="B11" s="82"/>
      <c r="C11" s="82"/>
      <c r="D11" s="82"/>
      <c r="E11" s="82"/>
      <c r="F11" s="82"/>
    </row>
    <row r="12" spans="1:7" x14ac:dyDescent="0.25">
      <c r="A12" s="16"/>
      <c r="B12" s="16"/>
      <c r="C12" s="16"/>
      <c r="D12" s="16"/>
      <c r="E12" s="99" t="s">
        <v>97</v>
      </c>
      <c r="F12" s="99"/>
      <c r="G12" t="s">
        <v>18</v>
      </c>
    </row>
    <row r="13" spans="1:7" x14ac:dyDescent="0.25">
      <c r="A13" s="22" t="s">
        <v>65</v>
      </c>
      <c r="B13" s="53" t="s">
        <v>30</v>
      </c>
      <c r="C13" s="96" t="s">
        <v>64</v>
      </c>
      <c r="D13" s="97"/>
      <c r="E13" s="97"/>
      <c r="F13" s="97"/>
    </row>
    <row r="14" spans="1:7" x14ac:dyDescent="0.25">
      <c r="A14" s="23" t="s">
        <v>54</v>
      </c>
      <c r="B14" s="54"/>
      <c r="C14" s="50">
        <v>2016</v>
      </c>
      <c r="D14" s="26">
        <v>2017</v>
      </c>
      <c r="E14" s="26">
        <v>2018</v>
      </c>
      <c r="F14" s="26" t="s">
        <v>33</v>
      </c>
    </row>
    <row r="15" spans="1:7" ht="42" customHeight="1" x14ac:dyDescent="0.25">
      <c r="A15" s="55">
        <v>1</v>
      </c>
      <c r="B15" s="51" t="s">
        <v>70</v>
      </c>
      <c r="C15" s="57">
        <f>'2016-2018'!D152</f>
        <v>9607</v>
      </c>
      <c r="D15" s="57">
        <f>'2016-2018'!E152</f>
        <v>0</v>
      </c>
      <c r="E15" s="57">
        <f>'2016-2018'!F152</f>
        <v>0</v>
      </c>
      <c r="F15" s="57">
        <f>SUM(C15:E15)</f>
        <v>9607</v>
      </c>
    </row>
    <row r="16" spans="1:7" ht="33" customHeight="1" x14ac:dyDescent="0.25">
      <c r="A16" s="56">
        <v>2</v>
      </c>
      <c r="B16" s="52" t="s">
        <v>71</v>
      </c>
      <c r="C16" s="77">
        <f>'2016-2018'!D20</f>
        <v>74673.100000000006</v>
      </c>
      <c r="D16" s="77">
        <f>'2016-2018'!E20</f>
        <v>25000</v>
      </c>
      <c r="E16" s="77">
        <f>'2016-2018'!F20</f>
        <v>17500</v>
      </c>
      <c r="F16" s="77">
        <f>SUM(C16:E16)</f>
        <v>117173.1</v>
      </c>
    </row>
    <row r="17" spans="1:6" ht="33.75" customHeight="1" x14ac:dyDescent="0.25">
      <c r="A17" s="56">
        <v>3</v>
      </c>
      <c r="B17" s="51" t="s">
        <v>72</v>
      </c>
      <c r="C17" s="57">
        <f>'2016-2018'!D63</f>
        <v>950</v>
      </c>
      <c r="D17" s="57">
        <f>'2016-2018'!E63</f>
        <v>750</v>
      </c>
      <c r="E17" s="57">
        <f>'2016-2018'!F63</f>
        <v>1650</v>
      </c>
      <c r="F17" s="57">
        <f>SUM(C17:E17)</f>
        <v>3350</v>
      </c>
    </row>
    <row r="18" spans="1:6" ht="30" x14ac:dyDescent="0.25">
      <c r="A18" s="56">
        <v>4</v>
      </c>
      <c r="B18" s="51" t="s">
        <v>73</v>
      </c>
      <c r="C18" s="57">
        <f>'2016-2018'!D111</f>
        <v>390</v>
      </c>
      <c r="D18" s="57">
        <f>'2016-2018'!E111</f>
        <v>60</v>
      </c>
      <c r="E18" s="57">
        <f>'2016-2018'!F111</f>
        <v>90</v>
      </c>
      <c r="F18" s="57">
        <f>SUM(C18:E18)</f>
        <v>540</v>
      </c>
    </row>
    <row r="19" spans="1:6" x14ac:dyDescent="0.25">
      <c r="A19" s="56"/>
      <c r="B19" s="17"/>
      <c r="C19" s="78"/>
      <c r="D19" s="78"/>
      <c r="E19" s="78"/>
      <c r="F19" s="79"/>
    </row>
    <row r="20" spans="1:6" x14ac:dyDescent="0.25">
      <c r="A20" s="56"/>
      <c r="B20" s="25" t="s">
        <v>36</v>
      </c>
      <c r="C20" s="58">
        <f>SUM(C15:C18)</f>
        <v>85620.1</v>
      </c>
      <c r="D20" s="58">
        <f>SUM(D15:D18)</f>
        <v>25810</v>
      </c>
      <c r="E20" s="58">
        <f>SUM(E15:E18)</f>
        <v>19240</v>
      </c>
      <c r="F20" s="58">
        <f>SUM(F15:F18)</f>
        <v>130670.1</v>
      </c>
    </row>
    <row r="21" spans="1:6" x14ac:dyDescent="0.25">
      <c r="A21" s="56"/>
      <c r="B21" s="20"/>
      <c r="C21" s="20"/>
      <c r="D21" s="20"/>
      <c r="E21" s="20"/>
      <c r="F21" s="20"/>
    </row>
    <row r="22" spans="1:6" x14ac:dyDescent="0.25">
      <c r="A22" s="16"/>
      <c r="C22" s="16"/>
      <c r="D22" s="16"/>
      <c r="E22" s="16"/>
      <c r="F22" s="16"/>
    </row>
    <row r="23" spans="1:6" x14ac:dyDescent="0.25">
      <c r="A23" s="16"/>
      <c r="B23" s="16" t="s">
        <v>42</v>
      </c>
      <c r="C23" s="16"/>
      <c r="D23" s="16"/>
      <c r="E23" s="16"/>
      <c r="F23" s="16"/>
    </row>
    <row r="24" spans="1:6" x14ac:dyDescent="0.25">
      <c r="B24" s="16" t="s">
        <v>85</v>
      </c>
    </row>
    <row r="25" spans="1:6" x14ac:dyDescent="0.25">
      <c r="B25" s="16" t="s">
        <v>43</v>
      </c>
    </row>
  </sheetData>
  <mergeCells count="7">
    <mergeCell ref="C13:F13"/>
    <mergeCell ref="D1:F1"/>
    <mergeCell ref="E12:F12"/>
    <mergeCell ref="A8:F8"/>
    <mergeCell ref="A9:F9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2016-2018</vt:lpstr>
      <vt:lpstr>Ист.фин.2016-2018</vt:lpstr>
      <vt:lpstr>Объем 2016-2018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2015-12-16T05:39:19Z</dcterms:modified>
</cp:coreProperties>
</file>